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A88622F8-6D07-40B8-8935-1453EAF1B1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R48" i="3"/>
  <c r="R51" i="3" s="1"/>
  <c r="R53" i="3" s="1"/>
  <c r="R56" i="3" s="1"/>
  <c r="R59" i="3" s="1"/>
  <c r="J48" i="3"/>
  <c r="J51" i="3" s="1"/>
  <c r="J53" i="3" s="1"/>
  <c r="J56" i="3" s="1"/>
  <c r="J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Y48" i="4"/>
  <c r="Y51" i="4" s="1"/>
  <c r="Y53" i="4" s="1"/>
  <c r="Y56" i="4" s="1"/>
  <c r="Y59" i="4" s="1"/>
  <c r="V48" i="4"/>
  <c r="V51" i="4" s="1"/>
  <c r="V53" i="4" s="1"/>
  <c r="V56" i="4" s="1"/>
  <c r="V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Q48" i="4" s="1"/>
  <c r="Q51" i="4" s="1"/>
  <c r="Q53" i="4" s="1"/>
  <c r="Q56" i="4" s="1"/>
  <c r="Q59" i="4" s="1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X48" i="5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Q32" i="5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AA53" i="6"/>
  <c r="AA56" i="6" s="1"/>
  <c r="AA59" i="6" s="1"/>
  <c r="AA47" i="6"/>
  <c r="Y47" i="6"/>
  <c r="X47" i="6"/>
  <c r="W47" i="6"/>
  <c r="V47" i="6"/>
  <c r="U47" i="6"/>
  <c r="T47" i="6"/>
  <c r="S47" i="6"/>
  <c r="R47" i="6"/>
  <c r="Q47" i="6"/>
  <c r="P47" i="6"/>
  <c r="P48" i="6" s="1"/>
  <c r="P51" i="6" s="1"/>
  <c r="P53" i="6" s="1"/>
  <c r="P56" i="6" s="1"/>
  <c r="P59" i="6" s="1"/>
  <c r="O47" i="6"/>
  <c r="N47" i="6"/>
  <c r="M47" i="6"/>
  <c r="L47" i="6"/>
  <c r="K47" i="6"/>
  <c r="J47" i="6"/>
  <c r="I47" i="6"/>
  <c r="H47" i="6"/>
  <c r="H48" i="6" s="1"/>
  <c r="H51" i="6" s="1"/>
  <c r="H53" i="6" s="1"/>
  <c r="H56" i="6" s="1"/>
  <c r="H59" i="6" s="1"/>
  <c r="G47" i="6"/>
  <c r="F47" i="6"/>
  <c r="E47" i="6"/>
  <c r="D47" i="6"/>
  <c r="C47" i="6"/>
  <c r="AA32" i="6"/>
  <c r="AA48" i="6" s="1"/>
  <c r="AA51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N59" i="8"/>
  <c r="R48" i="8"/>
  <c r="R51" i="8" s="1"/>
  <c r="R53" i="8" s="1"/>
  <c r="R56" i="8" s="1"/>
  <c r="R59" i="8" s="1"/>
  <c r="J48" i="8"/>
  <c r="J51" i="8" s="1"/>
  <c r="J53" i="8" s="1"/>
  <c r="J56" i="8" s="1"/>
  <c r="J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S56" i="9"/>
  <c r="S59" i="9" s="1"/>
  <c r="C56" i="9"/>
  <c r="C59" i="9" s="1"/>
  <c r="V48" i="9"/>
  <c r="V51" i="9" s="1"/>
  <c r="V53" i="9" s="1"/>
  <c r="V56" i="9" s="1"/>
  <c r="V59" i="9" s="1"/>
  <c r="Q48" i="9"/>
  <c r="Q51" i="9" s="1"/>
  <c r="Q53" i="9" s="1"/>
  <c r="Q56" i="9" s="1"/>
  <c r="Q59" i="9" s="1"/>
  <c r="I48" i="9"/>
  <c r="I51" i="9" s="1"/>
  <c r="I53" i="9" s="1"/>
  <c r="I56" i="9" s="1"/>
  <c r="I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W51" i="10"/>
  <c r="W53" i="10" s="1"/>
  <c r="W56" i="10" s="1"/>
  <c r="W59" i="10" s="1"/>
  <c r="X48" i="10"/>
  <c r="H48" i="10"/>
  <c r="H51" i="10" s="1"/>
  <c r="H53" i="10" s="1"/>
  <c r="H56" i="10" s="1"/>
  <c r="H59" i="10" s="1"/>
  <c r="AA47" i="10"/>
  <c r="Y47" i="10"/>
  <c r="Z47" i="10" s="1"/>
  <c r="X47" i="10"/>
  <c r="W47" i="10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Y48" i="10" s="1"/>
  <c r="Y51" i="10" s="1"/>
  <c r="Y53" i="10" s="1"/>
  <c r="Y56" i="10" s="1"/>
  <c r="Y59" i="10" s="1"/>
  <c r="X32" i="10"/>
  <c r="W32" i="10"/>
  <c r="W48" i="10" s="1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L51" i="11"/>
  <c r="L53" i="11" s="1"/>
  <c r="L56" i="11" s="1"/>
  <c r="L59" i="11" s="1"/>
  <c r="U48" i="11"/>
  <c r="U51" i="11" s="1"/>
  <c r="U53" i="11" s="1"/>
  <c r="U56" i="11" s="1"/>
  <c r="U59" i="11" s="1"/>
  <c r="J48" i="11"/>
  <c r="J51" i="11" s="1"/>
  <c r="J53" i="11" s="1"/>
  <c r="J56" i="11" s="1"/>
  <c r="J59" i="11" s="1"/>
  <c r="E48" i="11"/>
  <c r="E51" i="11" s="1"/>
  <c r="E53" i="11" s="1"/>
  <c r="E56" i="11" s="1"/>
  <c r="E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M48" i="12"/>
  <c r="M51" i="12" s="1"/>
  <c r="M53" i="12" s="1"/>
  <c r="M56" i="12" s="1"/>
  <c r="M59" i="12" s="1"/>
  <c r="I48" i="12"/>
  <c r="I51" i="12" s="1"/>
  <c r="I53" i="12" s="1"/>
  <c r="I56" i="12" s="1"/>
  <c r="I59" i="12" s="1"/>
  <c r="AA47" i="12"/>
  <c r="Y47" i="12"/>
  <c r="X47" i="12"/>
  <c r="Z47" i="12" s="1"/>
  <c r="W47" i="12"/>
  <c r="V47" i="12"/>
  <c r="U47" i="12"/>
  <c r="U48" i="12" s="1"/>
  <c r="U51" i="12" s="1"/>
  <c r="U53" i="12" s="1"/>
  <c r="U56" i="12" s="1"/>
  <c r="U59" i="12" s="1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E48" i="12" s="1"/>
  <c r="E51" i="12" s="1"/>
  <c r="E53" i="12" s="1"/>
  <c r="E56" i="12" s="1"/>
  <c r="E59" i="12" s="1"/>
  <c r="D47" i="12"/>
  <c r="C47" i="12"/>
  <c r="AA32" i="12"/>
  <c r="Z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H56" i="13"/>
  <c r="H59" i="13" s="1"/>
  <c r="R51" i="13"/>
  <c r="R53" i="13" s="1"/>
  <c r="R56" i="13" s="1"/>
  <c r="R59" i="13" s="1"/>
  <c r="K51" i="13"/>
  <c r="K53" i="13" s="1"/>
  <c r="K56" i="13" s="1"/>
  <c r="K59" i="13" s="1"/>
  <c r="K48" i="13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P48" i="13" s="1"/>
  <c r="P51" i="13" s="1"/>
  <c r="P53" i="13" s="1"/>
  <c r="P56" i="13" s="1"/>
  <c r="P59" i="13" s="1"/>
  <c r="O47" i="13"/>
  <c r="N47" i="13"/>
  <c r="M47" i="13"/>
  <c r="L47" i="13"/>
  <c r="K47" i="13"/>
  <c r="J47" i="13"/>
  <c r="I47" i="13"/>
  <c r="H47" i="13"/>
  <c r="H48" i="13" s="1"/>
  <c r="H51" i="13" s="1"/>
  <c r="H53" i="13" s="1"/>
  <c r="G47" i="13"/>
  <c r="F47" i="13"/>
  <c r="E47" i="13"/>
  <c r="D47" i="13"/>
  <c r="C47" i="13"/>
  <c r="C48" i="13" s="1"/>
  <c r="C51" i="13" s="1"/>
  <c r="C53" i="13" s="1"/>
  <c r="C56" i="13" s="1"/>
  <c r="C59" i="13" s="1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T32" i="13"/>
  <c r="S32" i="13"/>
  <c r="S48" i="13" s="1"/>
  <c r="S51" i="13" s="1"/>
  <c r="S53" i="13" s="1"/>
  <c r="S56" i="13" s="1"/>
  <c r="S59" i="13" s="1"/>
  <c r="R32" i="13"/>
  <c r="R48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L32" i="13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D32" i="13"/>
  <c r="C32" i="13"/>
  <c r="Q53" i="14"/>
  <c r="Q56" i="14" s="1"/>
  <c r="Q59" i="14" s="1"/>
  <c r="AA48" i="14"/>
  <c r="AA51" i="14" s="1"/>
  <c r="AA53" i="14" s="1"/>
  <c r="AA56" i="14" s="1"/>
  <c r="AA59" i="14" s="1"/>
  <c r="R48" i="14"/>
  <c r="R51" i="14" s="1"/>
  <c r="R53" i="14" s="1"/>
  <c r="R56" i="14" s="1"/>
  <c r="R59" i="14" s="1"/>
  <c r="J48" i="14"/>
  <c r="J51" i="14" s="1"/>
  <c r="J53" i="14" s="1"/>
  <c r="J56" i="14" s="1"/>
  <c r="J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V48" i="15"/>
  <c r="V51" i="15" s="1"/>
  <c r="V53" i="15" s="1"/>
  <c r="V56" i="15" s="1"/>
  <c r="V59" i="15" s="1"/>
  <c r="N48" i="15"/>
  <c r="N51" i="15" s="1"/>
  <c r="N53" i="15" s="1"/>
  <c r="N56" i="15" s="1"/>
  <c r="N59" i="15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X51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48" i="16"/>
  <c r="U51" i="16" s="1"/>
  <c r="U53" i="16" s="1"/>
  <c r="U56" i="16" s="1"/>
  <c r="U59" i="16" s="1"/>
  <c r="AA47" i="16"/>
  <c r="Y47" i="16"/>
  <c r="Z47" i="16" s="1"/>
  <c r="X47" i="16"/>
  <c r="W47" i="16"/>
  <c r="V47" i="16"/>
  <c r="U47" i="16"/>
  <c r="T47" i="16"/>
  <c r="S47" i="16"/>
  <c r="R47" i="16"/>
  <c r="Q47" i="16"/>
  <c r="Q48" i="16" s="1"/>
  <c r="Q51" i="16" s="1"/>
  <c r="Q53" i="16" s="1"/>
  <c r="Q56" i="16" s="1"/>
  <c r="Q59" i="16" s="1"/>
  <c r="P47" i="16"/>
  <c r="O47" i="16"/>
  <c r="N47" i="16"/>
  <c r="M47" i="16"/>
  <c r="L47" i="16"/>
  <c r="K47" i="16"/>
  <c r="J47" i="16"/>
  <c r="I47" i="16"/>
  <c r="I48" i="16" s="1"/>
  <c r="I51" i="16" s="1"/>
  <c r="I53" i="16" s="1"/>
  <c r="I56" i="16" s="1"/>
  <c r="I59" i="16" s="1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O48" i="17"/>
  <c r="O51" i="17" s="1"/>
  <c r="O53" i="17" s="1"/>
  <c r="O56" i="17" s="1"/>
  <c r="O59" i="17" s="1"/>
  <c r="K48" i="17"/>
  <c r="K51" i="17" s="1"/>
  <c r="K53" i="17" s="1"/>
  <c r="K56" i="17" s="1"/>
  <c r="K59" i="17" s="1"/>
  <c r="G48" i="17"/>
  <c r="G51" i="17" s="1"/>
  <c r="G53" i="17" s="1"/>
  <c r="G56" i="17" s="1"/>
  <c r="G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1" i="18"/>
  <c r="R53" i="18" s="1"/>
  <c r="R56" i="18" s="1"/>
  <c r="R59" i="18" s="1"/>
  <c r="E51" i="18"/>
  <c r="E53" i="18" s="1"/>
  <c r="E56" i="18" s="1"/>
  <c r="E59" i="18" s="1"/>
  <c r="S48" i="18"/>
  <c r="S51" i="18" s="1"/>
  <c r="S53" i="18" s="1"/>
  <c r="S56" i="18" s="1"/>
  <c r="S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D32" i="18"/>
  <c r="D48" i="18" s="1"/>
  <c r="D51" i="18" s="1"/>
  <c r="D53" i="18" s="1"/>
  <c r="D56" i="18" s="1"/>
  <c r="D59" i="18" s="1"/>
  <c r="C32" i="18"/>
  <c r="V48" i="19"/>
  <c r="V51" i="19" s="1"/>
  <c r="V53" i="19" s="1"/>
  <c r="V56" i="19" s="1"/>
  <c r="V59" i="19" s="1"/>
  <c r="P48" i="19"/>
  <c r="P51" i="19" s="1"/>
  <c r="P53" i="19" s="1"/>
  <c r="P56" i="19" s="1"/>
  <c r="P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P32" i="19"/>
  <c r="O32" i="19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P51" i="20"/>
  <c r="P53" i="20" s="1"/>
  <c r="P56" i="20" s="1"/>
  <c r="P59" i="20" s="1"/>
  <c r="X48" i="20"/>
  <c r="P48" i="20"/>
  <c r="AA47" i="20"/>
  <c r="Y47" i="20"/>
  <c r="X47" i="20"/>
  <c r="W47" i="20"/>
  <c r="V47" i="20"/>
  <c r="V48" i="20" s="1"/>
  <c r="V51" i="20" s="1"/>
  <c r="V53" i="20" s="1"/>
  <c r="V56" i="20" s="1"/>
  <c r="V59" i="20" s="1"/>
  <c r="U47" i="20"/>
  <c r="T47" i="20"/>
  <c r="S47" i="20"/>
  <c r="R47" i="20"/>
  <c r="Q47" i="20"/>
  <c r="Q48" i="20" s="1"/>
  <c r="Q51" i="20" s="1"/>
  <c r="Q53" i="20" s="1"/>
  <c r="Q56" i="20" s="1"/>
  <c r="Q59" i="20" s="1"/>
  <c r="P47" i="20"/>
  <c r="O47" i="20"/>
  <c r="N47" i="20"/>
  <c r="M47" i="20"/>
  <c r="L47" i="20"/>
  <c r="K47" i="20"/>
  <c r="J47" i="20"/>
  <c r="I47" i="20"/>
  <c r="H47" i="20"/>
  <c r="G47" i="20"/>
  <c r="F47" i="20"/>
  <c r="F48" i="20" s="1"/>
  <c r="F51" i="20" s="1"/>
  <c r="F53" i="20" s="1"/>
  <c r="F56" i="20" s="1"/>
  <c r="F59" i="20" s="1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E53" i="21"/>
  <c r="E56" i="21" s="1"/>
  <c r="E59" i="21" s="1"/>
  <c r="K51" i="21"/>
  <c r="K53" i="21" s="1"/>
  <c r="K56" i="21" s="1"/>
  <c r="K59" i="21" s="1"/>
  <c r="AA48" i="21"/>
  <c r="AA51" i="21" s="1"/>
  <c r="AA53" i="21" s="1"/>
  <c r="AA56" i="21" s="1"/>
  <c r="AA59" i="21" s="1"/>
  <c r="W48" i="21"/>
  <c r="W51" i="21" s="1"/>
  <c r="W53" i="21" s="1"/>
  <c r="W56" i="21" s="1"/>
  <c r="W59" i="21" s="1"/>
  <c r="S48" i="21"/>
  <c r="S51" i="21" s="1"/>
  <c r="S53" i="21" s="1"/>
  <c r="S56" i="21" s="1"/>
  <c r="S59" i="21" s="1"/>
  <c r="K48" i="21"/>
  <c r="D48" i="21"/>
  <c r="D51" i="21" s="1"/>
  <c r="D53" i="21" s="1"/>
  <c r="D56" i="21" s="1"/>
  <c r="D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D32" i="21"/>
  <c r="C32" i="21"/>
  <c r="C48" i="21" s="1"/>
  <c r="C51" i="21" s="1"/>
  <c r="C53" i="21" s="1"/>
  <c r="C56" i="21" s="1"/>
  <c r="C59" i="21" s="1"/>
  <c r="D53" i="22"/>
  <c r="D56" i="22" s="1"/>
  <c r="D59" i="22" s="1"/>
  <c r="R51" i="22"/>
  <c r="R53" i="22" s="1"/>
  <c r="R56" i="22" s="1"/>
  <c r="R59" i="22" s="1"/>
  <c r="V48" i="22"/>
  <c r="V51" i="22" s="1"/>
  <c r="V53" i="22" s="1"/>
  <c r="V56" i="22" s="1"/>
  <c r="V59" i="22" s="1"/>
  <c r="R48" i="22"/>
  <c r="N48" i="22"/>
  <c r="N51" i="22" s="1"/>
  <c r="N53" i="22" s="1"/>
  <c r="N56" i="22" s="1"/>
  <c r="N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C32" i="22"/>
  <c r="C48" i="22" s="1"/>
  <c r="C51" i="22" s="1"/>
  <c r="C53" i="22" s="1"/>
  <c r="C56" i="22" s="1"/>
  <c r="C59" i="22" s="1"/>
  <c r="C53" i="23"/>
  <c r="C56" i="23" s="1"/>
  <c r="C59" i="23" s="1"/>
  <c r="I48" i="23"/>
  <c r="I51" i="23" s="1"/>
  <c r="I53" i="23" s="1"/>
  <c r="I56" i="23" s="1"/>
  <c r="I59" i="23" s="1"/>
  <c r="E48" i="23"/>
  <c r="E51" i="23" s="1"/>
  <c r="E53" i="23" s="1"/>
  <c r="E56" i="23" s="1"/>
  <c r="E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X48" i="1"/>
  <c r="T48" i="1"/>
  <c r="T51" i="1" s="1"/>
  <c r="T53" i="1" s="1"/>
  <c r="T56" i="1" s="1"/>
  <c r="T59" i="1" s="1"/>
  <c r="AA47" i="1"/>
  <c r="Y47" i="1"/>
  <c r="Y48" i="1" s="1"/>
  <c r="Y51" i="1" s="1"/>
  <c r="Y53" i="1" s="1"/>
  <c r="Y56" i="1" s="1"/>
  <c r="Y59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P48" i="1" s="1"/>
  <c r="P51" i="1" s="1"/>
  <c r="P53" i="1" s="1"/>
  <c r="P56" i="1" s="1"/>
  <c r="P59" i="1" s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12" l="1"/>
  <c r="X51" i="12"/>
  <c r="Z48" i="1"/>
  <c r="H48" i="17"/>
  <c r="H51" i="17" s="1"/>
  <c r="H53" i="17" s="1"/>
  <c r="H56" i="17" s="1"/>
  <c r="H59" i="17" s="1"/>
  <c r="V48" i="23"/>
  <c r="V51" i="23" s="1"/>
  <c r="V53" i="23" s="1"/>
  <c r="V56" i="23" s="1"/>
  <c r="V59" i="23" s="1"/>
  <c r="Z32" i="19"/>
  <c r="X48" i="19"/>
  <c r="X51" i="19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48" i="7"/>
  <c r="Z48" i="7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X48" i="16"/>
  <c r="Z47" i="14"/>
  <c r="J48" i="7"/>
  <c r="J51" i="7" s="1"/>
  <c r="J53" i="7" s="1"/>
  <c r="J56" i="7" s="1"/>
  <c r="J59" i="7" s="1"/>
  <c r="R48" i="7"/>
  <c r="R51" i="7" s="1"/>
  <c r="R53" i="7" s="1"/>
  <c r="R56" i="7" s="1"/>
  <c r="R59" i="7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Z48" i="4"/>
  <c r="Z32" i="2"/>
  <c r="Z32" i="13"/>
  <c r="J48" i="4"/>
  <c r="J51" i="4" s="1"/>
  <c r="J53" i="4" s="1"/>
  <c r="J56" i="4" s="1"/>
  <c r="J59" i="4" s="1"/>
  <c r="R48" i="4"/>
  <c r="R51" i="4" s="1"/>
  <c r="R53" i="4" s="1"/>
  <c r="R56" i="4" s="1"/>
  <c r="R59" i="4" s="1"/>
  <c r="P48" i="17"/>
  <c r="P51" i="17" s="1"/>
  <c r="P53" i="17" s="1"/>
  <c r="P56" i="17" s="1"/>
  <c r="P59" i="17" s="1"/>
  <c r="N48" i="11"/>
  <c r="N51" i="11" s="1"/>
  <c r="N53" i="11" s="1"/>
  <c r="N56" i="11" s="1"/>
  <c r="N59" i="11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N48" i="20"/>
  <c r="N51" i="20" s="1"/>
  <c r="N53" i="20" s="1"/>
  <c r="N56" i="20" s="1"/>
  <c r="N59" i="20" s="1"/>
  <c r="E48" i="20"/>
  <c r="E51" i="20" s="1"/>
  <c r="E53" i="20" s="1"/>
  <c r="E56" i="20" s="1"/>
  <c r="E59" i="20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Q48" i="19"/>
  <c r="Q51" i="19" s="1"/>
  <c r="Q53" i="19" s="1"/>
  <c r="Q56" i="19" s="1"/>
  <c r="Q59" i="19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C48" i="14"/>
  <c r="C51" i="14" s="1"/>
  <c r="C53" i="14" s="1"/>
  <c r="C56" i="14" s="1"/>
  <c r="C59" i="14" s="1"/>
  <c r="S48" i="14"/>
  <c r="S51" i="14" s="1"/>
  <c r="S53" i="14" s="1"/>
  <c r="S56" i="14" s="1"/>
  <c r="S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2"/>
  <c r="AA51" i="12" s="1"/>
  <c r="AA53" i="12" s="1"/>
  <c r="AA56" i="12" s="1"/>
  <c r="AA59" i="12" s="1"/>
  <c r="Z47" i="8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N48" i="5"/>
  <c r="N51" i="5" s="1"/>
  <c r="N53" i="5" s="1"/>
  <c r="N56" i="5" s="1"/>
  <c r="N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Z47" i="3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X48" i="13"/>
  <c r="X51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V48" i="11"/>
  <c r="V51" i="11" s="1"/>
  <c r="V53" i="11" s="1"/>
  <c r="V56" i="11" s="1"/>
  <c r="V59" i="11" s="1"/>
  <c r="AA48" i="23"/>
  <c r="AA51" i="23" s="1"/>
  <c r="AA53" i="23" s="1"/>
  <c r="AA56" i="23" s="1"/>
  <c r="AA59" i="23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H48" i="20"/>
  <c r="H51" i="20" s="1"/>
  <c r="H53" i="20" s="1"/>
  <c r="H56" i="20" s="1"/>
  <c r="H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47" i="11"/>
  <c r="S48" i="10"/>
  <c r="S51" i="10" s="1"/>
  <c r="S53" i="10" s="1"/>
  <c r="S56" i="10" s="1"/>
  <c r="S59" i="10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AA48" i="15"/>
  <c r="AA51" i="15" s="1"/>
  <c r="AA53" i="15" s="1"/>
  <c r="AA56" i="15" s="1"/>
  <c r="AA59" i="15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I48" i="5"/>
  <c r="I51" i="5" s="1"/>
  <c r="I53" i="5" s="1"/>
  <c r="I56" i="5" s="1"/>
  <c r="I59" i="5" s="1"/>
  <c r="Q48" i="5"/>
  <c r="Q51" i="5" s="1"/>
  <c r="Q53" i="5" s="1"/>
  <c r="Q56" i="5" s="1"/>
  <c r="Q59" i="5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48" i="22"/>
  <c r="Z32" i="22"/>
  <c r="X48" i="21"/>
  <c r="Z47" i="21"/>
  <c r="Z47" i="17"/>
  <c r="X48" i="17"/>
  <c r="Z32" i="21"/>
  <c r="Y48" i="21"/>
  <c r="Y51" i="21" s="1"/>
  <c r="Y53" i="21" s="1"/>
  <c r="Y56" i="21" s="1"/>
  <c r="Y59" i="21" s="1"/>
  <c r="X53" i="15"/>
  <c r="Z51" i="15"/>
  <c r="Y48" i="17"/>
  <c r="Y51" i="17" s="1"/>
  <c r="Y53" i="17" s="1"/>
  <c r="Y56" i="17" s="1"/>
  <c r="Y59" i="17" s="1"/>
  <c r="Z32" i="17"/>
  <c r="X53" i="19"/>
  <c r="Y48" i="19"/>
  <c r="Y51" i="19" s="1"/>
  <c r="Y53" i="19" s="1"/>
  <c r="Y56" i="19" s="1"/>
  <c r="Y59" i="19" s="1"/>
  <c r="Z47" i="19"/>
  <c r="X48" i="23"/>
  <c r="Z32" i="23"/>
  <c r="Y48" i="20"/>
  <c r="Y51" i="20" s="1"/>
  <c r="Y53" i="20" s="1"/>
  <c r="Y56" i="20" s="1"/>
  <c r="Y59" i="20" s="1"/>
  <c r="Z47" i="20"/>
  <c r="Y48" i="16"/>
  <c r="Y51" i="16" s="1"/>
  <c r="Y53" i="16" s="1"/>
  <c r="Y56" i="16" s="1"/>
  <c r="Y59" i="16" s="1"/>
  <c r="Z48" i="15"/>
  <c r="Z51" i="12"/>
  <c r="X53" i="12"/>
  <c r="X51" i="16"/>
  <c r="Z47" i="1"/>
  <c r="X48" i="18"/>
  <c r="Z32" i="18"/>
  <c r="X48" i="14"/>
  <c r="Z32" i="14"/>
  <c r="L48" i="18"/>
  <c r="L51" i="18" s="1"/>
  <c r="L53" i="18" s="1"/>
  <c r="L56" i="18" s="1"/>
  <c r="L59" i="18" s="1"/>
  <c r="X51" i="1"/>
  <c r="X51" i="20"/>
  <c r="Z48" i="10"/>
  <c r="X51" i="10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Z48" i="13"/>
  <c r="X48" i="11"/>
  <c r="Z32" i="11"/>
  <c r="Z32" i="15"/>
  <c r="X51" i="8"/>
  <c r="Z48" i="8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Y48" i="5"/>
  <c r="Y51" i="5" s="1"/>
  <c r="Y53" i="5" s="1"/>
  <c r="Y56" i="5" s="1"/>
  <c r="Y59" i="5" s="1"/>
  <c r="Z47" i="5"/>
  <c r="X48" i="9"/>
  <c r="Z32" i="9"/>
  <c r="Z47" i="6"/>
  <c r="X48" i="6"/>
  <c r="Z48" i="2"/>
  <c r="X51" i="5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32" i="8"/>
  <c r="X51" i="7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X51" i="4"/>
  <c r="Z32" i="3"/>
  <c r="X48" i="3"/>
  <c r="X51" i="2"/>
  <c r="Z32" i="4"/>
  <c r="Z48" i="16" l="1"/>
  <c r="X51" i="3"/>
  <c r="Z48" i="3"/>
  <c r="X51" i="9"/>
  <c r="Z48" i="9"/>
  <c r="Z48" i="18"/>
  <c r="X51" i="18"/>
  <c r="Z51" i="19"/>
  <c r="Z51" i="8"/>
  <c r="X53" i="8"/>
  <c r="Z51" i="16"/>
  <c r="X53" i="16"/>
  <c r="Z53" i="19"/>
  <c r="X56" i="19"/>
  <c r="Z51" i="10"/>
  <c r="X53" i="10"/>
  <c r="Z51" i="4"/>
  <c r="X53" i="4"/>
  <c r="Z48" i="20"/>
  <c r="X53" i="2"/>
  <c r="Z51" i="2"/>
  <c r="X51" i="14"/>
  <c r="Z48" i="14"/>
  <c r="X51" i="11"/>
  <c r="Z48" i="11"/>
  <c r="Z51" i="20"/>
  <c r="X53" i="20"/>
  <c r="Z51" i="1"/>
  <c r="X53" i="1"/>
  <c r="X56" i="12"/>
  <c r="Z53" i="12"/>
  <c r="Z48" i="23"/>
  <c r="X51" i="23"/>
  <c r="X56" i="15"/>
  <c r="Z53" i="15"/>
  <c r="Z48" i="22"/>
  <c r="X51" i="22"/>
  <c r="Z48" i="17"/>
  <c r="X51" i="17"/>
  <c r="Z51" i="5"/>
  <c r="X53" i="5"/>
  <c r="Z48" i="21"/>
  <c r="X51" i="21"/>
  <c r="Z48" i="5"/>
  <c r="X53" i="13"/>
  <c r="Z51" i="13"/>
  <c r="X53" i="7"/>
  <c r="Z51" i="7"/>
  <c r="Z48" i="6"/>
  <c r="X51" i="6"/>
  <c r="Z48" i="19"/>
  <c r="Z51" i="17" l="1"/>
  <c r="X53" i="17"/>
  <c r="Z53" i="5"/>
  <c r="X56" i="5"/>
  <c r="Z53" i="10"/>
  <c r="X56" i="10"/>
  <c r="X53" i="11"/>
  <c r="Z51" i="11"/>
  <c r="X53" i="14"/>
  <c r="Z51" i="14"/>
  <c r="Z53" i="2"/>
  <c r="X56" i="2"/>
  <c r="Z53" i="16"/>
  <c r="X56" i="16"/>
  <c r="Z51" i="9"/>
  <c r="X53" i="9"/>
  <c r="Z51" i="23"/>
  <c r="X53" i="23"/>
  <c r="X56" i="7"/>
  <c r="Z53" i="7"/>
  <c r="X53" i="18"/>
  <c r="Z51" i="18"/>
  <c r="X59" i="12"/>
  <c r="Z59" i="12" s="1"/>
  <c r="Z56" i="12"/>
  <c r="X59" i="19"/>
  <c r="Z59" i="19" s="1"/>
  <c r="Z56" i="19"/>
  <c r="X56" i="13"/>
  <c r="Z53" i="13"/>
  <c r="Z51" i="22"/>
  <c r="X53" i="22"/>
  <c r="X56" i="1"/>
  <c r="Z53" i="1"/>
  <c r="Z51" i="21"/>
  <c r="X53" i="21"/>
  <c r="X56" i="20"/>
  <c r="Z53" i="20"/>
  <c r="Z51" i="6"/>
  <c r="X53" i="6"/>
  <c r="X59" i="15"/>
  <c r="Z59" i="15" s="1"/>
  <c r="Z56" i="15"/>
  <c r="Z53" i="4"/>
  <c r="X56" i="4"/>
  <c r="Z53" i="8"/>
  <c r="X56" i="8"/>
  <c r="Z51" i="3"/>
  <c r="X53" i="3"/>
  <c r="X56" i="11" l="1"/>
  <c r="Z53" i="11"/>
  <c r="Z53" i="22"/>
  <c r="X56" i="22"/>
  <c r="Z53" i="9"/>
  <c r="X56" i="9"/>
  <c r="X59" i="1"/>
  <c r="Z59" i="1" s="1"/>
  <c r="Z56" i="1"/>
  <c r="X56" i="6"/>
  <c r="Z53" i="6"/>
  <c r="Z56" i="16"/>
  <c r="X59" i="16"/>
  <c r="Z59" i="16" s="1"/>
  <c r="Z53" i="18"/>
  <c r="X56" i="18"/>
  <c r="Z56" i="2"/>
  <c r="X59" i="2"/>
  <c r="Z59" i="2" s="1"/>
  <c r="Z53" i="17"/>
  <c r="X56" i="17"/>
  <c r="Z53" i="3"/>
  <c r="X56" i="3"/>
  <c r="X59" i="10"/>
  <c r="Z59" i="10" s="1"/>
  <c r="Z56" i="10"/>
  <c r="Z56" i="8"/>
  <c r="X59" i="8"/>
  <c r="Z59" i="8" s="1"/>
  <c r="X59" i="5"/>
  <c r="Z59" i="5" s="1"/>
  <c r="Z56" i="5"/>
  <c r="X59" i="20"/>
  <c r="Z59" i="20" s="1"/>
  <c r="Z56" i="20"/>
  <c r="Z56" i="13"/>
  <c r="X59" i="13"/>
  <c r="Z59" i="13" s="1"/>
  <c r="Z56" i="7"/>
  <c r="X59" i="7"/>
  <c r="Z59" i="7" s="1"/>
  <c r="Z56" i="4"/>
  <c r="X59" i="4"/>
  <c r="Z59" i="4" s="1"/>
  <c r="Z53" i="21"/>
  <c r="X56" i="21"/>
  <c r="Z53" i="23"/>
  <c r="X56" i="23"/>
  <c r="Z53" i="14"/>
  <c r="X56" i="14"/>
  <c r="Z56" i="18" l="1"/>
  <c r="X59" i="18"/>
  <c r="Z59" i="18" s="1"/>
  <c r="Z56" i="14"/>
  <c r="X59" i="14"/>
  <c r="Z59" i="14" s="1"/>
  <c r="X59" i="23"/>
  <c r="Z59" i="23" s="1"/>
  <c r="Z56" i="23"/>
  <c r="Z56" i="9"/>
  <c r="X59" i="9"/>
  <c r="Z59" i="9" s="1"/>
  <c r="Z56" i="17"/>
  <c r="X59" i="17"/>
  <c r="Z59" i="17" s="1"/>
  <c r="Z56" i="21"/>
  <c r="X59" i="21"/>
  <c r="Z59" i="21" s="1"/>
  <c r="Z56" i="3"/>
  <c r="X59" i="3"/>
  <c r="Z59" i="3" s="1"/>
  <c r="Z56" i="22"/>
  <c r="X59" i="22"/>
  <c r="Z59" i="22" s="1"/>
  <c r="X59" i="6"/>
  <c r="Z59" i="6" s="1"/>
  <c r="Z56" i="6"/>
  <c r="Z56" i="11"/>
  <c r="X59" i="11"/>
  <c r="Z59" i="11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<sst xmlns="http://schemas.openxmlformats.org/spreadsheetml/2006/main" count="3335" uniqueCount="108">
  <si>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</si>
  <si>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</si>
  <si>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</si>
  <si>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</si>
  <si>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</si>
  <si>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</si>
  <si>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</si>
  <si>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</si>
  <si>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</si>
  <si>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</si>
  <si>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</si>
  <si>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</si>
  <si>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</si>
  <si>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</si>
  <si>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</si>
  <si>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</si>
  <si>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</si>
  <si>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</si>
  <si>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</si>
  <si>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</si>
  <si>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</si>
  <si>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</si>
  <si>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</si>
  <si>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</si>
  <si>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</si>
  <si>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</si>
  <si>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</si>
  <si>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</si>
  <si>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</si>
  <si>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</si>
  <si>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</si>
  <si>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</si>
  <si>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</si>
  <si>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</si>
  <si>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</si>
  <si>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</si>
  <si>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</si>
  <si>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</si>
  <si>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</si>
  <si>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</si>
  <si>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</si>
  <si>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</si>
  <si>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</si>
  <si>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</si>
  <si>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</si>
  <si>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</si>
  <si>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</si>
  <si>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</si>
  <si>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</si>
  <si>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</si>
  <si>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</si>
  <si>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</si>
  <si>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</si>
  <si>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</si>
  <si>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</si>
  <si>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</si>
  <si>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</si>
  <si>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</si>
  <si>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</si>
  <si>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</si>
  <si>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</si>
  <si>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</si>
  <si>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</si>
  <si>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</si>
  <si>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</si>
  <si>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</si>
  <si>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</si>
  <si>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</si>
  <si>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</si>
  <si>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</si>
  <si>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</si>
  <si>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</si>
  <si>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</si>
  <si>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</si>
  <si>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</si>
  <si>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</si>
  <si>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</si>
  <si>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</si>
  <si>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</si>
  <si>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</si>
  <si>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</si>
  <si>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</si>
  <si>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</si>
  <si>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</si>
  <si>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</si>
  <si>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2nd Quarter ended 31 December 2024 (Figures Finalised as at 2025/01/29)</t>
  </si>
  <si>
    <t>North West: Rustenburg (NW373) - Table C4 Quarterly Budgeted Financial Performance ( Waste management                                   ) for 2nd Quarter ended 31 December 2024 (Figures Finalised as at 2025/01/29)</t>
  </si>
  <si>
    <t>North West: Kgetlengrivier (NW374) - Table C4 Quarterly Budgeted Financial Performance ( Waste management                                   ) for 2nd Quarter ended 31 December 2024 (Figures Finalised as at 2025/01/29)</t>
  </si>
  <si>
    <t>North West: Moses Kotane (NW375) - Table C4 Quarterly Budgeted Financial Performance ( Waste management                                   ) for 2nd Quarter ended 31 December 2024 (Figures Finalised as at 2025/01/29)</t>
  </si>
  <si>
    <t>North West: Bojanala Platinum (DC37) - Table C4 Quarterly Budgeted Financial Performance ( Waste management                                   ) for 2nd Quarter ended 31 December 2024 (Figures Finalised as at 2025/01/29)</t>
  </si>
  <si>
    <t>North West: Ratlou (NW381) - Table C4 Quarterly Budgeted Financial Performance ( Waste management                                   ) for 2nd Quarter ended 31 December 2024 (Figures Finalised as at 2025/01/29)</t>
  </si>
  <si>
    <t>North West: Tswaing (NW382) - Table C4 Quarterly Budgeted Financial Performance ( Waste management                                   ) for 2nd Quarter ended 31 December 2024 (Figures Finalised as at 2025/01/29)</t>
  </si>
  <si>
    <t>North West: Mafikeng (NW383) - Table C4 Quarterly Budgeted Financial Performance ( Waste management                                   ) for 2nd Quarter ended 31 December 2024 (Figures Finalised as at 2025/01/29)</t>
  </si>
  <si>
    <t>North West: Ditsobotla (NW384) - Table C4 Quarterly Budgeted Financial Performance ( Waste management                                   ) for 2nd Quarter ended 31 December 2024 (Figures Finalised as at 2025/01/29)</t>
  </si>
  <si>
    <t>North West: Ramotshere Moiloa (NW385) - Table C4 Quarterly Budgeted Financial Performance ( Waste management                                   ) for 2nd Quarter ended 31 December 2024 (Figures Finalised as at 2025/01/29)</t>
  </si>
  <si>
    <t>North West: Ngaka Modiri Molema (DC38) - Table C4 Quarterly Budgeted Financial Performance ( Waste management                                   ) for 2nd Quarter ended 31 December 2024 (Figures Finalised as at 2025/01/29)</t>
  </si>
  <si>
    <t>North West: Naledi (NW) (NW392) - Table C4 Quarterly Budgeted Financial Performance ( Waste management                                   ) for 2nd Quarter ended 31 December 2024 (Figures Finalised as at 2025/01/29)</t>
  </si>
  <si>
    <t>North West: Mamusa (NW393) - Table C4 Quarterly Budgeted Financial Performance ( Waste management                                   ) for 2nd Quarter ended 31 December 2024 (Figures Finalised as at 2025/01/29)</t>
  </si>
  <si>
    <t>North West: Greater Taung (NW394) - Table C4 Quarterly Budgeted Financial Performance ( Waste management                                   ) for 2nd Quarter ended 31 December 2024 (Figures Finalised as at 2025/01/29)</t>
  </si>
  <si>
    <t>North West: Lekwa-Teemane (NW396) - Table C4 Quarterly Budgeted Financial Performance ( Waste management                                   ) for 2nd Quarter ended 31 December 2024 (Figures Finalised as at 2025/01/29)</t>
  </si>
  <si>
    <t>North West: Kagisano-Molopo (NW397) - Table C4 Quarterly Budgeted Financial Performance ( Waste management                                   ) for 2nd Quarter ended 31 December 2024 (Figures Finalised as at 2025/01/29)</t>
  </si>
  <si>
    <t>North West: Dr Ruth Segomotsi Mompati (DC39) - Table C4 Quarterly Budgeted Financial Performance ( Waste management                                   ) for 2nd Quarter ended 31 December 2024 (Figures Finalised as at 2025/01/29)</t>
  </si>
  <si>
    <t>North West: City of Matlosana (NW403) - Table C4 Quarterly Budgeted Financial Performance ( Waste management                                   ) for 2nd Quarter ended 31 December 2024 (Figures Finalised as at 2025/01/29)</t>
  </si>
  <si>
    <t>North West: Maquassi Hills (NW404) - Table C4 Quarterly Budgeted Financial Performance ( Waste management                                   ) for 2nd Quarter ended 31 December 2024 (Figures Finalised as at 2025/01/29)</t>
  </si>
  <si>
    <t>North West: J B Marks (NW405) - Table C4 Quarterly Budgeted Financial Performance ( Waste management                                   ) for 2nd Quarter ended 31 December 2024 (Figures Finalised as at 2025/01/29)</t>
  </si>
  <si>
    <t>North West: Dr Kenneth Kaunda (DC40)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</si>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</sst>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676629416</v>
      </c>
      <c r="D9" s="20"/>
      <c r="E9" s="21">
        <v>740852851</v>
      </c>
      <c r="F9" s="22">
        <v>740852851</v>
      </c>
      <c r="G9" s="22">
        <v>59345881</v>
      </c>
      <c r="H9" s="22">
        <v>60954764</v>
      </c>
      <c r="I9" s="22">
        <v>62263107</v>
      </c>
      <c r="J9" s="22">
        <v>182563752</v>
      </c>
      <c r="K9" s="22">
        <v>62471151</v>
      </c>
      <c r="L9" s="22">
        <v>62001389</v>
      </c>
      <c r="M9" s="22">
        <v>61946837</v>
      </c>
      <c r="N9" s="22">
        <v>186419377</v>
      </c>
      <c r="O9" s="22"/>
      <c r="P9" s="22"/>
      <c r="Q9" s="22"/>
      <c r="R9" s="22"/>
      <c r="S9" s="22"/>
      <c r="T9" s="22"/>
      <c r="U9" s="22"/>
      <c r="V9" s="22"/>
      <c r="W9" s="22">
        <v>368983129</v>
      </c>
      <c r="X9" s="22">
        <v>369735486</v>
      </c>
      <c r="Y9" s="22">
        <v>-752357</v>
      </c>
      <c r="Z9" s="23">
        <v>-0.20348520185049265</v>
      </c>
      <c r="AA9" s="20">
        <v>740852851</v>
      </c>
    </row>
    <row r="10" spans="1:27" x14ac:dyDescent="0.25">
      <c r="A10" s="19" t="s">
        <v>38</v>
      </c>
      <c r="B10" s="15" t="s">
        <v>32</v>
      </c>
      <c r="C10" s="20">
        <v>601371</v>
      </c>
      <c r="D10" s="20"/>
      <c r="E10" s="21">
        <v>1365754</v>
      </c>
      <c r="F10" s="22">
        <v>1365754</v>
      </c>
      <c r="G10" s="22">
        <v>193014</v>
      </c>
      <c r="H10" s="22">
        <v>66293</v>
      </c>
      <c r="I10" s="22">
        <v>48847</v>
      </c>
      <c r="J10" s="22">
        <v>308154</v>
      </c>
      <c r="K10" s="22">
        <v>57727</v>
      </c>
      <c r="L10" s="22">
        <v>52957</v>
      </c>
      <c r="M10" s="22">
        <v>12343</v>
      </c>
      <c r="N10" s="22">
        <v>123027</v>
      </c>
      <c r="O10" s="22"/>
      <c r="P10" s="22"/>
      <c r="Q10" s="22"/>
      <c r="R10" s="22"/>
      <c r="S10" s="22"/>
      <c r="T10" s="22"/>
      <c r="U10" s="22"/>
      <c r="V10" s="22"/>
      <c r="W10" s="22">
        <v>431181</v>
      </c>
      <c r="X10" s="22">
        <v>682872</v>
      </c>
      <c r="Y10" s="22">
        <v>-251691</v>
      </c>
      <c r="Z10" s="23">
        <v>-36.857712719221169</v>
      </c>
      <c r="AA10" s="20">
        <v>1365754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203625740</v>
      </c>
      <c r="D13" s="20"/>
      <c r="E13" s="21">
        <v>259359174</v>
      </c>
      <c r="F13" s="22">
        <v>259359174</v>
      </c>
      <c r="G13" s="22">
        <v>17882129</v>
      </c>
      <c r="H13" s="22">
        <v>17632305</v>
      </c>
      <c r="I13" s="22">
        <v>18452456</v>
      </c>
      <c r="J13" s="22">
        <v>53966890</v>
      </c>
      <c r="K13" s="22">
        <v>26775455</v>
      </c>
      <c r="L13" s="22">
        <v>28300806</v>
      </c>
      <c r="M13" s="22">
        <v>28286900</v>
      </c>
      <c r="N13" s="22">
        <v>83363161</v>
      </c>
      <c r="O13" s="22"/>
      <c r="P13" s="22"/>
      <c r="Q13" s="22"/>
      <c r="R13" s="22"/>
      <c r="S13" s="22"/>
      <c r="T13" s="22"/>
      <c r="U13" s="22"/>
      <c r="V13" s="22"/>
      <c r="W13" s="22">
        <v>137330051</v>
      </c>
      <c r="X13" s="22">
        <v>129679578</v>
      </c>
      <c r="Y13" s="22">
        <v>7650473</v>
      </c>
      <c r="Z13" s="23">
        <v>5.8995202775875786</v>
      </c>
      <c r="AA13" s="20">
        <v>259359174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39672</v>
      </c>
      <c r="Y17" s="22">
        <v>-39672</v>
      </c>
      <c r="Z17" s="23">
        <v>-100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161291148</v>
      </c>
      <c r="D25" s="20"/>
      <c r="E25" s="21">
        <v>296785957</v>
      </c>
      <c r="F25" s="22">
        <v>296785957</v>
      </c>
      <c r="G25" s="22"/>
      <c r="H25" s="22">
        <v>75414834</v>
      </c>
      <c r="I25" s="22"/>
      <c r="J25" s="22">
        <v>75414834</v>
      </c>
      <c r="K25" s="22"/>
      <c r="L25" s="22">
        <v>916090</v>
      </c>
      <c r="M25" s="22">
        <v>5634143</v>
      </c>
      <c r="N25" s="22">
        <v>6550233</v>
      </c>
      <c r="O25" s="22"/>
      <c r="P25" s="22"/>
      <c r="Q25" s="22"/>
      <c r="R25" s="22"/>
      <c r="S25" s="22"/>
      <c r="T25" s="22"/>
      <c r="U25" s="22"/>
      <c r="V25" s="22"/>
      <c r="W25" s="22">
        <v>81965067</v>
      </c>
      <c r="X25" s="22">
        <v>148392978</v>
      </c>
      <c r="Y25" s="22">
        <v>-66427911</v>
      </c>
      <c r="Z25" s="23">
        <v>-44.764861447824032</v>
      </c>
      <c r="AA25" s="20">
        <v>296785957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70</v>
      </c>
      <c r="I28" s="22">
        <v>140</v>
      </c>
      <c r="J28" s="22">
        <v>210</v>
      </c>
      <c r="K28" s="22">
        <v>140</v>
      </c>
      <c r="L28" s="22">
        <v>140</v>
      </c>
      <c r="M28" s="22">
        <v>140</v>
      </c>
      <c r="N28" s="22">
        <v>420</v>
      </c>
      <c r="O28" s="22"/>
      <c r="P28" s="22"/>
      <c r="Q28" s="22"/>
      <c r="R28" s="22"/>
      <c r="S28" s="22"/>
      <c r="T28" s="22"/>
      <c r="U28" s="22"/>
      <c r="V28" s="22"/>
      <c r="W28" s="22">
        <v>630</v>
      </c>
      <c r="X28" s="22"/>
      <c r="Y28" s="22">
        <v>630</v>
      </c>
      <c r="Z28" s="23"/>
      <c r="AA28" s="20"/>
    </row>
    <row r="29" spans="1:27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>
        <v>81187</v>
      </c>
      <c r="L29" s="22">
        <v>4212</v>
      </c>
      <c r="M29" s="22">
        <v>32448</v>
      </c>
      <c r="N29" s="22">
        <v>117847</v>
      </c>
      <c r="O29" s="22"/>
      <c r="P29" s="22"/>
      <c r="Q29" s="22"/>
      <c r="R29" s="22"/>
      <c r="S29" s="22"/>
      <c r="T29" s="22"/>
      <c r="U29" s="22"/>
      <c r="V29" s="22"/>
      <c r="W29" s="22">
        <v>227089</v>
      </c>
      <c r="X29" s="22">
        <v>2391972</v>
      </c>
      <c r="Y29" s="22">
        <v>-2164883</v>
      </c>
      <c r="Z29" s="23">
        <v>-90.50620157761044</v>
      </c>
      <c r="AA29" s="20">
        <v>4783949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1043482249</v>
      </c>
      <c r="D32" s="29">
        <f t="shared" ref="D32:Y32" si="0">SUM(D6:D31)</f>
        <v>0</v>
      </c>
      <c r="E32" s="30">
        <f t="shared" si="0"/>
        <v>1303227029</v>
      </c>
      <c r="F32" s="31">
        <f t="shared" si="0"/>
        <v>1303227029</v>
      </c>
      <c r="G32" s="31">
        <f t="shared" si="0"/>
        <v>77425507</v>
      </c>
      <c r="H32" s="31">
        <f t="shared" si="0"/>
        <v>154137312</v>
      </c>
      <c r="I32" s="31">
        <f t="shared" si="0"/>
        <v>80800263</v>
      </c>
      <c r="J32" s="31">
        <f t="shared" si="0"/>
        <v>312363082</v>
      </c>
      <c r="K32" s="31">
        <f t="shared" si="0"/>
        <v>89385660</v>
      </c>
      <c r="L32" s="31">
        <f t="shared" si="0"/>
        <v>91275594</v>
      </c>
      <c r="M32" s="31">
        <f t="shared" si="0"/>
        <v>95912811</v>
      </c>
      <c r="N32" s="31">
        <f t="shared" si="0"/>
        <v>276574065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588937147</v>
      </c>
      <c r="X32" s="31">
        <f t="shared" si="0"/>
        <v>650922558</v>
      </c>
      <c r="Y32" s="31">
        <f t="shared" si="0"/>
        <v>-61985411</v>
      </c>
      <c r="Z32" s="32">
        <f>+IF(X32&lt;&gt;0,+(Y32/X32)*100,0)</f>
        <v>-9.5227013164905561</v>
      </c>
      <c r="AA32" s="29">
        <f>SUM(AA6:AA31)</f>
        <v>1303227029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333296594</v>
      </c>
      <c r="D34" s="20"/>
      <c r="E34" s="21">
        <v>371282489</v>
      </c>
      <c r="F34" s="22">
        <v>371282489</v>
      </c>
      <c r="G34" s="22">
        <v>24172734</v>
      </c>
      <c r="H34" s="22">
        <v>23229450</v>
      </c>
      <c r="I34" s="22">
        <v>38058663</v>
      </c>
      <c r="J34" s="22">
        <v>85460847</v>
      </c>
      <c r="K34" s="22">
        <v>33094779</v>
      </c>
      <c r="L34" s="22">
        <v>33352661</v>
      </c>
      <c r="M34" s="22">
        <v>32679908</v>
      </c>
      <c r="N34" s="22">
        <v>99127348</v>
      </c>
      <c r="O34" s="22"/>
      <c r="P34" s="22"/>
      <c r="Q34" s="22"/>
      <c r="R34" s="22"/>
      <c r="S34" s="22"/>
      <c r="T34" s="22"/>
      <c r="U34" s="22"/>
      <c r="V34" s="22"/>
      <c r="W34" s="22">
        <v>184588195</v>
      </c>
      <c r="X34" s="22">
        <v>185693009</v>
      </c>
      <c r="Y34" s="22">
        <v>-1104814</v>
      </c>
      <c r="Z34" s="23">
        <v>-0.59496800980805897</v>
      </c>
      <c r="AA34" s="20">
        <v>371282489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6950445</v>
      </c>
      <c r="D37" s="20"/>
      <c r="E37" s="21">
        <v>14340338</v>
      </c>
      <c r="F37" s="22">
        <v>14340338</v>
      </c>
      <c r="G37" s="22">
        <v>169985</v>
      </c>
      <c r="H37" s="22">
        <v>258118</v>
      </c>
      <c r="I37" s="22">
        <v>548922</v>
      </c>
      <c r="J37" s="22">
        <v>977025</v>
      </c>
      <c r="K37" s="22">
        <v>782633</v>
      </c>
      <c r="L37" s="22">
        <v>-65163</v>
      </c>
      <c r="M37" s="22">
        <v>631090</v>
      </c>
      <c r="N37" s="22">
        <v>1348560</v>
      </c>
      <c r="O37" s="22"/>
      <c r="P37" s="22"/>
      <c r="Q37" s="22"/>
      <c r="R37" s="22"/>
      <c r="S37" s="22"/>
      <c r="T37" s="22"/>
      <c r="U37" s="22"/>
      <c r="V37" s="22"/>
      <c r="W37" s="22">
        <v>2325585</v>
      </c>
      <c r="X37" s="22">
        <v>7157758</v>
      </c>
      <c r="Y37" s="22">
        <v>-4832173</v>
      </c>
      <c r="Z37" s="23">
        <v>-67.509588896411415</v>
      </c>
      <c r="AA37" s="20">
        <v>14340338</v>
      </c>
    </row>
    <row r="38" spans="1:27" x14ac:dyDescent="0.25">
      <c r="A38" s="19" t="s">
        <v>64</v>
      </c>
      <c r="B38" s="15" t="s">
        <v>32</v>
      </c>
      <c r="C38" s="20">
        <v>113013743</v>
      </c>
      <c r="D38" s="20"/>
      <c r="E38" s="21">
        <v>318593235</v>
      </c>
      <c r="F38" s="22">
        <v>318593235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159296622</v>
      </c>
      <c r="Y38" s="22">
        <v>-159296622</v>
      </c>
      <c r="Z38" s="23">
        <v>-100</v>
      </c>
      <c r="AA38" s="20">
        <v>318593235</v>
      </c>
    </row>
    <row r="39" spans="1:27" x14ac:dyDescent="0.25">
      <c r="A39" s="19" t="s">
        <v>65</v>
      </c>
      <c r="B39" s="15" t="s">
        <v>32</v>
      </c>
      <c r="C39" s="20">
        <v>6375584</v>
      </c>
      <c r="D39" s="20"/>
      <c r="E39" s="21">
        <v>47932463</v>
      </c>
      <c r="F39" s="22">
        <v>47932463</v>
      </c>
      <c r="G39" s="22">
        <v>8024061</v>
      </c>
      <c r="H39" s="22">
        <v>8141581</v>
      </c>
      <c r="I39" s="22">
        <v>8082821</v>
      </c>
      <c r="J39" s="22">
        <v>24248463</v>
      </c>
      <c r="K39" s="22">
        <v>8083534</v>
      </c>
      <c r="L39" s="22">
        <v>8223739</v>
      </c>
      <c r="M39" s="22">
        <v>8228436</v>
      </c>
      <c r="N39" s="22">
        <v>24535709</v>
      </c>
      <c r="O39" s="22"/>
      <c r="P39" s="22"/>
      <c r="Q39" s="22"/>
      <c r="R39" s="22"/>
      <c r="S39" s="22"/>
      <c r="T39" s="22"/>
      <c r="U39" s="22"/>
      <c r="V39" s="22"/>
      <c r="W39" s="22">
        <v>48784172</v>
      </c>
      <c r="X39" s="22">
        <v>23966232</v>
      </c>
      <c r="Y39" s="22">
        <v>24817940</v>
      </c>
      <c r="Z39" s="23">
        <v>103.5537835067273</v>
      </c>
      <c r="AA39" s="20">
        <v>47932463</v>
      </c>
    </row>
    <row r="40" spans="1:27" x14ac:dyDescent="0.25">
      <c r="A40" s="19" t="s">
        <v>40</v>
      </c>
      <c r="B40" s="15" t="s">
        <v>32</v>
      </c>
      <c r="C40" s="20">
        <v>26521864</v>
      </c>
      <c r="D40" s="20"/>
      <c r="E40" s="21">
        <v>120460</v>
      </c>
      <c r="F40" s="22">
        <v>120460</v>
      </c>
      <c r="G40" s="22"/>
      <c r="H40" s="22"/>
      <c r="I40" s="22"/>
      <c r="J40" s="22"/>
      <c r="K40" s="22"/>
      <c r="L40" s="22"/>
      <c r="M40" s="22">
        <v>11923383</v>
      </c>
      <c r="N40" s="22">
        <v>11923383</v>
      </c>
      <c r="O40" s="22"/>
      <c r="P40" s="22"/>
      <c r="Q40" s="22"/>
      <c r="R40" s="22"/>
      <c r="S40" s="22"/>
      <c r="T40" s="22"/>
      <c r="U40" s="22"/>
      <c r="V40" s="22"/>
      <c r="W40" s="22">
        <v>11923383</v>
      </c>
      <c r="X40" s="22">
        <v>60234</v>
      </c>
      <c r="Y40" s="22">
        <v>11863149</v>
      </c>
      <c r="Z40" s="23">
        <v>19695.104094033268</v>
      </c>
      <c r="AA40" s="20">
        <v>120460</v>
      </c>
    </row>
    <row r="41" spans="1:27" x14ac:dyDescent="0.25">
      <c r="A41" s="19" t="s">
        <v>66</v>
      </c>
      <c r="B41" s="15" t="s">
        <v>32</v>
      </c>
      <c r="C41" s="20">
        <v>208663249</v>
      </c>
      <c r="D41" s="20"/>
      <c r="E41" s="21">
        <v>236047541</v>
      </c>
      <c r="F41" s="22">
        <v>236047541</v>
      </c>
      <c r="G41" s="22">
        <v>5994581</v>
      </c>
      <c r="H41" s="22">
        <v>13779565</v>
      </c>
      <c r="I41" s="22">
        <v>16599357</v>
      </c>
      <c r="J41" s="22">
        <v>36373503</v>
      </c>
      <c r="K41" s="22">
        <v>22120126</v>
      </c>
      <c r="L41" s="22">
        <v>14317686</v>
      </c>
      <c r="M41" s="22">
        <v>21616821</v>
      </c>
      <c r="N41" s="22">
        <v>58054633</v>
      </c>
      <c r="O41" s="22"/>
      <c r="P41" s="22"/>
      <c r="Q41" s="22"/>
      <c r="R41" s="22"/>
      <c r="S41" s="22"/>
      <c r="T41" s="22"/>
      <c r="U41" s="22"/>
      <c r="V41" s="22"/>
      <c r="W41" s="22">
        <v>94428136</v>
      </c>
      <c r="X41" s="22">
        <v>118050746</v>
      </c>
      <c r="Y41" s="22">
        <v>-23622610</v>
      </c>
      <c r="Z41" s="23">
        <v>-20.010555460615219</v>
      </c>
      <c r="AA41" s="20">
        <v>236047541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2397612</v>
      </c>
      <c r="Y42" s="22">
        <v>-2397612</v>
      </c>
      <c r="Z42" s="23">
        <v>-100</v>
      </c>
      <c r="AA42" s="20">
        <v>4795227</v>
      </c>
    </row>
    <row r="43" spans="1:27" x14ac:dyDescent="0.25">
      <c r="A43" s="19" t="s">
        <v>68</v>
      </c>
      <c r="B43" s="15" t="s">
        <v>32</v>
      </c>
      <c r="C43" s="20">
        <v>123107295</v>
      </c>
      <c r="D43" s="20"/>
      <c r="E43" s="21">
        <v>1800000</v>
      </c>
      <c r="F43" s="22">
        <v>1800000</v>
      </c>
      <c r="G43" s="22"/>
      <c r="H43" s="22">
        <v>2633</v>
      </c>
      <c r="I43" s="22">
        <v>557982922</v>
      </c>
      <c r="J43" s="22">
        <v>557985555</v>
      </c>
      <c r="K43" s="22">
        <v>22793120</v>
      </c>
      <c r="L43" s="22">
        <v>-1071080</v>
      </c>
      <c r="M43" s="22">
        <v>5525</v>
      </c>
      <c r="N43" s="22">
        <v>21727565</v>
      </c>
      <c r="O43" s="22"/>
      <c r="P43" s="22"/>
      <c r="Q43" s="22"/>
      <c r="R43" s="22"/>
      <c r="S43" s="22"/>
      <c r="T43" s="22"/>
      <c r="U43" s="22"/>
      <c r="V43" s="22"/>
      <c r="W43" s="22">
        <v>579713120</v>
      </c>
      <c r="X43" s="22">
        <v>900000</v>
      </c>
      <c r="Y43" s="22">
        <v>578813120</v>
      </c>
      <c r="Z43" s="23">
        <v>64312.568888888891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27831950</v>
      </c>
      <c r="D44" s="20"/>
      <c r="E44" s="21">
        <v>29345905</v>
      </c>
      <c r="F44" s="22">
        <v>29345905</v>
      </c>
      <c r="G44" s="22">
        <v>676805</v>
      </c>
      <c r="H44" s="22">
        <v>2442174</v>
      </c>
      <c r="I44" s="22">
        <v>1572317</v>
      </c>
      <c r="J44" s="22">
        <v>4691296</v>
      </c>
      <c r="K44" s="22">
        <v>2157392</v>
      </c>
      <c r="L44" s="22">
        <v>1613571</v>
      </c>
      <c r="M44" s="22">
        <v>960343</v>
      </c>
      <c r="N44" s="22">
        <v>4731306</v>
      </c>
      <c r="O44" s="22"/>
      <c r="P44" s="22"/>
      <c r="Q44" s="22"/>
      <c r="R44" s="22"/>
      <c r="S44" s="22"/>
      <c r="T44" s="22"/>
      <c r="U44" s="22"/>
      <c r="V44" s="22"/>
      <c r="W44" s="22">
        <v>9422602</v>
      </c>
      <c r="X44" s="22">
        <v>14679562</v>
      </c>
      <c r="Y44" s="22">
        <v>-5256960</v>
      </c>
      <c r="Z44" s="23">
        <v>-35.811422711386079</v>
      </c>
      <c r="AA44" s="20">
        <v>29345905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845760724</v>
      </c>
      <c r="D47" s="29">
        <f t="shared" ref="D47:Y47" si="1">SUM(D34:D46)</f>
        <v>0</v>
      </c>
      <c r="E47" s="30">
        <f t="shared" si="1"/>
        <v>1024257658</v>
      </c>
      <c r="F47" s="31">
        <f t="shared" si="1"/>
        <v>1024257658</v>
      </c>
      <c r="G47" s="31">
        <f t="shared" si="1"/>
        <v>39038166</v>
      </c>
      <c r="H47" s="31">
        <f t="shared" si="1"/>
        <v>47853521</v>
      </c>
      <c r="I47" s="31">
        <f t="shared" si="1"/>
        <v>622845002</v>
      </c>
      <c r="J47" s="31">
        <f t="shared" si="1"/>
        <v>709736689</v>
      </c>
      <c r="K47" s="31">
        <f t="shared" si="1"/>
        <v>89031584</v>
      </c>
      <c r="L47" s="31">
        <f t="shared" si="1"/>
        <v>56371414</v>
      </c>
      <c r="M47" s="31">
        <f t="shared" si="1"/>
        <v>76045506</v>
      </c>
      <c r="N47" s="31">
        <f t="shared" si="1"/>
        <v>221448504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931185193</v>
      </c>
      <c r="X47" s="31">
        <f t="shared" si="1"/>
        <v>512201775</v>
      </c>
      <c r="Y47" s="31">
        <f t="shared" si="1"/>
        <v>418983418</v>
      </c>
      <c r="Z47" s="32">
        <f>+IF(X47&lt;&gt;0,+(Y47/X47)*100,0)</f>
        <v>81.800461937095008</v>
      </c>
      <c r="AA47" s="29">
        <f>SUM(AA34:AA46)</f>
        <v>1024257658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197721525</v>
      </c>
      <c r="D48" s="39">
        <f t="shared" si="2"/>
        <v>0</v>
      </c>
      <c r="E48" s="40">
        <f t="shared" si="2"/>
        <v>278969371</v>
      </c>
      <c r="F48" s="41">
        <f t="shared" si="2"/>
        <v>278969371</v>
      </c>
      <c r="G48" s="41">
        <f t="shared" si="2"/>
        <v>38387341</v>
      </c>
      <c r="H48" s="41">
        <f t="shared" si="2"/>
        <v>106283791</v>
      </c>
      <c r="I48" s="41">
        <f t="shared" si="2"/>
        <v>-542044739</v>
      </c>
      <c r="J48" s="41">
        <f t="shared" si="2"/>
        <v>-397373607</v>
      </c>
      <c r="K48" s="41">
        <f t="shared" si="2"/>
        <v>354076</v>
      </c>
      <c r="L48" s="41">
        <f t="shared" si="2"/>
        <v>34904180</v>
      </c>
      <c r="M48" s="41">
        <f t="shared" si="2"/>
        <v>19867305</v>
      </c>
      <c r="N48" s="41">
        <f t="shared" si="2"/>
        <v>55125561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-342248046</v>
      </c>
      <c r="X48" s="41">
        <f t="shared" si="2"/>
        <v>138720783</v>
      </c>
      <c r="Y48" s="41">
        <f t="shared" si="2"/>
        <v>-480968829</v>
      </c>
      <c r="Z48" s="42">
        <f>+IF(X48&lt;&gt;0,+(Y48/X48)*100,0)</f>
        <v>-346.71721035484643</v>
      </c>
      <c r="AA48" s="39">
        <f>+AA32-AA47</f>
        <v>278969371</v>
      </c>
    </row>
    <row r="49" spans="1:27" x14ac:dyDescent="0.25">
      <c r="A49" s="43" t="s">
        <v>74</v>
      </c>
      <c r="B49" s="15" t="s">
        <v>32</v>
      </c>
      <c r="C49" s="20">
        <v>45627469</v>
      </c>
      <c r="D49" s="20"/>
      <c r="E49" s="21">
        <v>40737856</v>
      </c>
      <c r="F49" s="22">
        <v>40737856</v>
      </c>
      <c r="G49" s="22"/>
      <c r="H49" s="22"/>
      <c r="I49" s="22">
        <v>204886</v>
      </c>
      <c r="J49" s="22">
        <v>204886</v>
      </c>
      <c r="K49" s="22"/>
      <c r="L49" s="22">
        <v>204887</v>
      </c>
      <c r="M49" s="22">
        <v>3828893</v>
      </c>
      <c r="N49" s="22">
        <v>4033780</v>
      </c>
      <c r="O49" s="22"/>
      <c r="P49" s="22"/>
      <c r="Q49" s="22"/>
      <c r="R49" s="22"/>
      <c r="S49" s="22"/>
      <c r="T49" s="22"/>
      <c r="U49" s="22"/>
      <c r="V49" s="22"/>
      <c r="W49" s="22">
        <v>4238666</v>
      </c>
      <c r="X49" s="22">
        <v>20368920</v>
      </c>
      <c r="Y49" s="22">
        <v>-16130254</v>
      </c>
      <c r="Z49" s="23">
        <v>-79.190521637867889</v>
      </c>
      <c r="AA49" s="20">
        <v>40737856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243348994</v>
      </c>
      <c r="D51" s="48">
        <f t="shared" si="3"/>
        <v>0</v>
      </c>
      <c r="E51" s="49">
        <f t="shared" si="3"/>
        <v>319707227</v>
      </c>
      <c r="F51" s="50">
        <f t="shared" si="3"/>
        <v>319707227</v>
      </c>
      <c r="G51" s="50">
        <f t="shared" si="3"/>
        <v>38387341</v>
      </c>
      <c r="H51" s="50">
        <f t="shared" si="3"/>
        <v>106283791</v>
      </c>
      <c r="I51" s="50">
        <f t="shared" si="3"/>
        <v>-541839853</v>
      </c>
      <c r="J51" s="50">
        <f t="shared" si="3"/>
        <v>-397168721</v>
      </c>
      <c r="K51" s="50">
        <f t="shared" si="3"/>
        <v>354076</v>
      </c>
      <c r="L51" s="50">
        <f t="shared" si="3"/>
        <v>35109067</v>
      </c>
      <c r="M51" s="50">
        <f t="shared" si="3"/>
        <v>23696198</v>
      </c>
      <c r="N51" s="50">
        <f t="shared" si="3"/>
        <v>59159341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-338009380</v>
      </c>
      <c r="X51" s="50">
        <f t="shared" si="3"/>
        <v>159089703</v>
      </c>
      <c r="Y51" s="50">
        <f t="shared" si="3"/>
        <v>-497099083</v>
      </c>
      <c r="Z51" s="51">
        <f>+IF(X51&lt;&gt;0,+(Y51/X51)*100,0)</f>
        <v>-312.4646495820034</v>
      </c>
      <c r="AA51" s="48">
        <f>SUM(AA48:AA50)</f>
        <v>319707227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243348994</v>
      </c>
      <c r="D53" s="54">
        <f>+D51-D52</f>
        <v>0</v>
      </c>
      <c r="E53" s="55">
        <f t="shared" si="4"/>
        <v>319707227</v>
      </c>
      <c r="F53" s="56">
        <f t="shared" si="4"/>
        <v>319707227</v>
      </c>
      <c r="G53" s="56">
        <f t="shared" si="4"/>
        <v>38387341</v>
      </c>
      <c r="H53" s="56">
        <f t="shared" si="4"/>
        <v>106283791</v>
      </c>
      <c r="I53" s="56">
        <f t="shared" si="4"/>
        <v>-541839853</v>
      </c>
      <c r="J53" s="56">
        <f t="shared" si="4"/>
        <v>-397168721</v>
      </c>
      <c r="K53" s="56">
        <f t="shared" si="4"/>
        <v>354076</v>
      </c>
      <c r="L53" s="56">
        <f t="shared" si="4"/>
        <v>35109067</v>
      </c>
      <c r="M53" s="56">
        <f t="shared" si="4"/>
        <v>23696198</v>
      </c>
      <c r="N53" s="56">
        <f t="shared" si="4"/>
        <v>59159341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-338009380</v>
      </c>
      <c r="X53" s="56">
        <f t="shared" si="4"/>
        <v>159089703</v>
      </c>
      <c r="Y53" s="56">
        <f t="shared" si="4"/>
        <v>-497099083</v>
      </c>
      <c r="Z53" s="57">
        <f>+IF(X53&lt;&gt;0,+(Y53/X53)*100,0)</f>
        <v>-312.4646495820034</v>
      </c>
      <c r="AA53" s="54">
        <f>+AA51-AA52</f>
        <v>319707227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243348994</v>
      </c>
      <c r="D56" s="48">
        <f>SUM(D53:D55)</f>
        <v>0</v>
      </c>
      <c r="E56" s="49">
        <f t="shared" si="5"/>
        <v>319707227</v>
      </c>
      <c r="F56" s="50">
        <f t="shared" si="5"/>
        <v>319707227</v>
      </c>
      <c r="G56" s="50">
        <f t="shared" si="5"/>
        <v>38387341</v>
      </c>
      <c r="H56" s="50">
        <f t="shared" si="5"/>
        <v>106283791</v>
      </c>
      <c r="I56" s="50">
        <f t="shared" si="5"/>
        <v>-541839853</v>
      </c>
      <c r="J56" s="50">
        <f t="shared" si="5"/>
        <v>-397168721</v>
      </c>
      <c r="K56" s="50">
        <f t="shared" si="5"/>
        <v>354076</v>
      </c>
      <c r="L56" s="50">
        <f t="shared" si="5"/>
        <v>35109067</v>
      </c>
      <c r="M56" s="50">
        <f t="shared" si="5"/>
        <v>23696198</v>
      </c>
      <c r="N56" s="50">
        <f t="shared" si="5"/>
        <v>59159341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-338009380</v>
      </c>
      <c r="X56" s="50">
        <f t="shared" si="5"/>
        <v>159089703</v>
      </c>
      <c r="Y56" s="50">
        <f t="shared" si="5"/>
        <v>-497099083</v>
      </c>
      <c r="Z56" s="51">
        <f>+IF(X56&lt;&gt;0,+(Y56/X56)*100,0)</f>
        <v>-312.4646495820034</v>
      </c>
      <c r="AA56" s="48">
        <f>SUM(AA53:AA55)</f>
        <v>319707227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243348994</v>
      </c>
      <c r="D59" s="65">
        <f>SUM(D56:D58)</f>
        <v>0</v>
      </c>
      <c r="E59" s="66">
        <f t="shared" si="6"/>
        <v>319707227</v>
      </c>
      <c r="F59" s="67">
        <f t="shared" si="6"/>
        <v>319707227</v>
      </c>
      <c r="G59" s="67">
        <f t="shared" si="6"/>
        <v>38387341</v>
      </c>
      <c r="H59" s="67">
        <f t="shared" si="6"/>
        <v>106283791</v>
      </c>
      <c r="I59" s="67">
        <f t="shared" si="6"/>
        <v>-541839853</v>
      </c>
      <c r="J59" s="67">
        <f t="shared" si="6"/>
        <v>-397168721</v>
      </c>
      <c r="K59" s="67">
        <f t="shared" si="6"/>
        <v>354076</v>
      </c>
      <c r="L59" s="67">
        <f t="shared" si="6"/>
        <v>35109067</v>
      </c>
      <c r="M59" s="67">
        <f t="shared" si="6"/>
        <v>23696198</v>
      </c>
      <c r="N59" s="67">
        <f t="shared" si="6"/>
        <v>59159341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-338009380</v>
      </c>
      <c r="X59" s="67">
        <f t="shared" si="6"/>
        <v>159089703</v>
      </c>
      <c r="Y59" s="67">
        <f t="shared" si="6"/>
        <v>-497099083</v>
      </c>
      <c r="Z59" s="68">
        <f>+IF(X59&lt;&gt;0,+(Y59/X59)*100,0)</f>
        <v>-312.4646495820034</v>
      </c>
      <c r="AA59" s="65">
        <f>SUM(AA56:AA58)</f>
        <v>319707227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Y19" sqref="Y19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25549372</v>
      </c>
      <c r="D9" s="20"/>
      <c r="E9" s="21">
        <v>29275145</v>
      </c>
      <c r="F9" s="22">
        <v>29275145</v>
      </c>
      <c r="G9" s="22">
        <v>2302522</v>
      </c>
      <c r="H9" s="22">
        <v>2301992</v>
      </c>
      <c r="I9" s="22">
        <v>2304786</v>
      </c>
      <c r="J9" s="22">
        <v>6909300</v>
      </c>
      <c r="K9" s="22">
        <v>2305123</v>
      </c>
      <c r="L9" s="22">
        <v>2305508</v>
      </c>
      <c r="M9" s="22">
        <v>2310372</v>
      </c>
      <c r="N9" s="22">
        <v>6921003</v>
      </c>
      <c r="O9" s="22"/>
      <c r="P9" s="22"/>
      <c r="Q9" s="22"/>
      <c r="R9" s="22"/>
      <c r="S9" s="22"/>
      <c r="T9" s="22"/>
      <c r="U9" s="22"/>
      <c r="V9" s="22"/>
      <c r="W9" s="22">
        <v>13830303</v>
      </c>
      <c r="X9" s="22">
        <v>12898729</v>
      </c>
      <c r="Y9" s="22">
        <v>931574</v>
      </c>
      <c r="Z9" s="23">
        <v>7.2222154601433983</v>
      </c>
      <c r="AA9" s="20">
        <v>29275145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5468662</v>
      </c>
      <c r="D13" s="20"/>
      <c r="E13" s="21">
        <v>6499542</v>
      </c>
      <c r="F13" s="22">
        <v>6499542</v>
      </c>
      <c r="G13" s="22">
        <v>496956</v>
      </c>
      <c r="H13" s="22">
        <v>503565</v>
      </c>
      <c r="I13" s="22">
        <v>510135</v>
      </c>
      <c r="J13" s="22">
        <v>1510656</v>
      </c>
      <c r="K13" s="22">
        <v>516928</v>
      </c>
      <c r="L13" s="22">
        <v>523052</v>
      </c>
      <c r="M13" s="22">
        <v>529641</v>
      </c>
      <c r="N13" s="22">
        <v>1569621</v>
      </c>
      <c r="O13" s="22"/>
      <c r="P13" s="22"/>
      <c r="Q13" s="22"/>
      <c r="R13" s="22"/>
      <c r="S13" s="22"/>
      <c r="T13" s="22"/>
      <c r="U13" s="22"/>
      <c r="V13" s="22"/>
      <c r="W13" s="22">
        <v>3080277</v>
      </c>
      <c r="X13" s="22">
        <v>3249774</v>
      </c>
      <c r="Y13" s="22">
        <v>-169497</v>
      </c>
      <c r="Z13" s="23">
        <v>-5.2156549963166672</v>
      </c>
      <c r="AA13" s="20">
        <v>6499542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31018034</v>
      </c>
      <c r="D32" s="29">
        <f t="shared" ref="D32:Y32" si="0">SUM(D6:D31)</f>
        <v>0</v>
      </c>
      <c r="E32" s="30">
        <f t="shared" si="0"/>
        <v>35774687</v>
      </c>
      <c r="F32" s="31">
        <f t="shared" si="0"/>
        <v>35774687</v>
      </c>
      <c r="G32" s="31">
        <f t="shared" si="0"/>
        <v>2799478</v>
      </c>
      <c r="H32" s="31">
        <f t="shared" si="0"/>
        <v>2805557</v>
      </c>
      <c r="I32" s="31">
        <f t="shared" si="0"/>
        <v>2814921</v>
      </c>
      <c r="J32" s="31">
        <f t="shared" si="0"/>
        <v>8419956</v>
      </c>
      <c r="K32" s="31">
        <f t="shared" si="0"/>
        <v>2822051</v>
      </c>
      <c r="L32" s="31">
        <f t="shared" si="0"/>
        <v>2828560</v>
      </c>
      <c r="M32" s="31">
        <f t="shared" si="0"/>
        <v>2840013</v>
      </c>
      <c r="N32" s="31">
        <f t="shared" si="0"/>
        <v>8490624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16910580</v>
      </c>
      <c r="X32" s="31">
        <f t="shared" si="0"/>
        <v>16148503</v>
      </c>
      <c r="Y32" s="31">
        <f t="shared" si="0"/>
        <v>762077</v>
      </c>
      <c r="Z32" s="32">
        <f>+IF(X32&lt;&gt;0,+(Y32/X32)*100,0)</f>
        <v>4.7191804714034484</v>
      </c>
      <c r="AA32" s="29">
        <f>SUM(AA6:AA31)</f>
        <v>35774687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1517993</v>
      </c>
      <c r="F34" s="22">
        <v>1517993</v>
      </c>
      <c r="G34" s="22"/>
      <c r="H34" s="22">
        <v>82263</v>
      </c>
      <c r="I34" s="22"/>
      <c r="J34" s="22">
        <v>82263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82263</v>
      </c>
      <c r="X34" s="22">
        <v>759000</v>
      </c>
      <c r="Y34" s="22">
        <v>-676737</v>
      </c>
      <c r="Z34" s="23">
        <v>-89.161660079051387</v>
      </c>
      <c r="AA34" s="20">
        <v>1517993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26521136</v>
      </c>
      <c r="F38" s="22">
        <v>26521136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13260570</v>
      </c>
      <c r="Y38" s="22">
        <v>-13260570</v>
      </c>
      <c r="Z38" s="23">
        <v>-100</v>
      </c>
      <c r="AA38" s="20">
        <v>26521136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28039129</v>
      </c>
      <c r="F47" s="31">
        <f t="shared" si="1"/>
        <v>28039129</v>
      </c>
      <c r="G47" s="31">
        <f t="shared" si="1"/>
        <v>0</v>
      </c>
      <c r="H47" s="31">
        <f t="shared" si="1"/>
        <v>82263</v>
      </c>
      <c r="I47" s="31">
        <f t="shared" si="1"/>
        <v>0</v>
      </c>
      <c r="J47" s="31">
        <f t="shared" si="1"/>
        <v>82263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82263</v>
      </c>
      <c r="X47" s="31">
        <f t="shared" si="1"/>
        <v>14019570</v>
      </c>
      <c r="Y47" s="31">
        <f t="shared" si="1"/>
        <v>-13937307</v>
      </c>
      <c r="Z47" s="32">
        <f>+IF(X47&lt;&gt;0,+(Y47/X47)*100,0)</f>
        <v>-99.413227367173178</v>
      </c>
      <c r="AA47" s="29">
        <f>SUM(AA34:AA46)</f>
        <v>28039129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31018034</v>
      </c>
      <c r="D48" s="39">
        <f t="shared" si="2"/>
        <v>0</v>
      </c>
      <c r="E48" s="40">
        <f t="shared" si="2"/>
        <v>7735558</v>
      </c>
      <c r="F48" s="41">
        <f t="shared" si="2"/>
        <v>7735558</v>
      </c>
      <c r="G48" s="41">
        <f t="shared" si="2"/>
        <v>2799478</v>
      </c>
      <c r="H48" s="41">
        <f t="shared" si="2"/>
        <v>2723294</v>
      </c>
      <c r="I48" s="41">
        <f t="shared" si="2"/>
        <v>2814921</v>
      </c>
      <c r="J48" s="41">
        <f t="shared" si="2"/>
        <v>8337693</v>
      </c>
      <c r="K48" s="41">
        <f t="shared" si="2"/>
        <v>2822051</v>
      </c>
      <c r="L48" s="41">
        <f t="shared" si="2"/>
        <v>2828560</v>
      </c>
      <c r="M48" s="41">
        <f t="shared" si="2"/>
        <v>2840013</v>
      </c>
      <c r="N48" s="41">
        <f t="shared" si="2"/>
        <v>8490624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16828317</v>
      </c>
      <c r="X48" s="41">
        <f t="shared" si="2"/>
        <v>2128933</v>
      </c>
      <c r="Y48" s="41">
        <f t="shared" si="2"/>
        <v>14699384</v>
      </c>
      <c r="Z48" s="42">
        <f>+IF(X48&lt;&gt;0,+(Y48/X48)*100,0)</f>
        <v>690.45780210086468</v>
      </c>
      <c r="AA48" s="39">
        <f>+AA32-AA47</f>
        <v>7735558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31018034</v>
      </c>
      <c r="D51" s="48">
        <f t="shared" si="3"/>
        <v>0</v>
      </c>
      <c r="E51" s="49">
        <f t="shared" si="3"/>
        <v>7735558</v>
      </c>
      <c r="F51" s="50">
        <f t="shared" si="3"/>
        <v>7735558</v>
      </c>
      <c r="G51" s="50">
        <f t="shared" si="3"/>
        <v>2799478</v>
      </c>
      <c r="H51" s="50">
        <f t="shared" si="3"/>
        <v>2723294</v>
      </c>
      <c r="I51" s="50">
        <f t="shared" si="3"/>
        <v>2814921</v>
      </c>
      <c r="J51" s="50">
        <f t="shared" si="3"/>
        <v>8337693</v>
      </c>
      <c r="K51" s="50">
        <f t="shared" si="3"/>
        <v>2822051</v>
      </c>
      <c r="L51" s="50">
        <f t="shared" si="3"/>
        <v>2828560</v>
      </c>
      <c r="M51" s="50">
        <f t="shared" si="3"/>
        <v>2840013</v>
      </c>
      <c r="N51" s="50">
        <f t="shared" si="3"/>
        <v>8490624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16828317</v>
      </c>
      <c r="X51" s="50">
        <f t="shared" si="3"/>
        <v>2128933</v>
      </c>
      <c r="Y51" s="50">
        <f t="shared" si="3"/>
        <v>14699384</v>
      </c>
      <c r="Z51" s="51">
        <f>+IF(X51&lt;&gt;0,+(Y51/X51)*100,0)</f>
        <v>690.45780210086468</v>
      </c>
      <c r="AA51" s="48">
        <f>SUM(AA48:AA50)</f>
        <v>7735558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31018034</v>
      </c>
      <c r="D53" s="54">
        <f>+D51-D52</f>
        <v>0</v>
      </c>
      <c r="E53" s="55">
        <f t="shared" si="4"/>
        <v>7735558</v>
      </c>
      <c r="F53" s="56">
        <f t="shared" si="4"/>
        <v>7735558</v>
      </c>
      <c r="G53" s="56">
        <f t="shared" si="4"/>
        <v>2799478</v>
      </c>
      <c r="H53" s="56">
        <f t="shared" si="4"/>
        <v>2723294</v>
      </c>
      <c r="I53" s="56">
        <f t="shared" si="4"/>
        <v>2814921</v>
      </c>
      <c r="J53" s="56">
        <f t="shared" si="4"/>
        <v>8337693</v>
      </c>
      <c r="K53" s="56">
        <f t="shared" si="4"/>
        <v>2822051</v>
      </c>
      <c r="L53" s="56">
        <f t="shared" si="4"/>
        <v>2828560</v>
      </c>
      <c r="M53" s="56">
        <f t="shared" si="4"/>
        <v>2840013</v>
      </c>
      <c r="N53" s="56">
        <f t="shared" si="4"/>
        <v>8490624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16828317</v>
      </c>
      <c r="X53" s="56">
        <f t="shared" si="4"/>
        <v>2128933</v>
      </c>
      <c r="Y53" s="56">
        <f t="shared" si="4"/>
        <v>14699384</v>
      </c>
      <c r="Z53" s="57">
        <f>+IF(X53&lt;&gt;0,+(Y53/X53)*100,0)</f>
        <v>690.45780210086468</v>
      </c>
      <c r="AA53" s="54">
        <f>+AA51-AA52</f>
        <v>7735558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31018034</v>
      </c>
      <c r="D56" s="48">
        <f>SUM(D53:D55)</f>
        <v>0</v>
      </c>
      <c r="E56" s="49">
        <f t="shared" si="5"/>
        <v>7735558</v>
      </c>
      <c r="F56" s="50">
        <f t="shared" si="5"/>
        <v>7735558</v>
      </c>
      <c r="G56" s="50">
        <f t="shared" si="5"/>
        <v>2799478</v>
      </c>
      <c r="H56" s="50">
        <f t="shared" si="5"/>
        <v>2723294</v>
      </c>
      <c r="I56" s="50">
        <f t="shared" si="5"/>
        <v>2814921</v>
      </c>
      <c r="J56" s="50">
        <f t="shared" si="5"/>
        <v>8337693</v>
      </c>
      <c r="K56" s="50">
        <f t="shared" si="5"/>
        <v>2822051</v>
      </c>
      <c r="L56" s="50">
        <f t="shared" si="5"/>
        <v>2828560</v>
      </c>
      <c r="M56" s="50">
        <f t="shared" si="5"/>
        <v>2840013</v>
      </c>
      <c r="N56" s="50">
        <f t="shared" si="5"/>
        <v>8490624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16828317</v>
      </c>
      <c r="X56" s="50">
        <f t="shared" si="5"/>
        <v>2128933</v>
      </c>
      <c r="Y56" s="50">
        <f t="shared" si="5"/>
        <v>14699384</v>
      </c>
      <c r="Z56" s="51">
        <f>+IF(X56&lt;&gt;0,+(Y56/X56)*100,0)</f>
        <v>690.45780210086468</v>
      </c>
      <c r="AA56" s="48">
        <f>SUM(AA53:AA55)</f>
        <v>7735558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31018034</v>
      </c>
      <c r="D59" s="65">
        <f>SUM(D56:D58)</f>
        <v>0</v>
      </c>
      <c r="E59" s="66">
        <f t="shared" si="6"/>
        <v>7735558</v>
      </c>
      <c r="F59" s="67">
        <f t="shared" si="6"/>
        <v>7735558</v>
      </c>
      <c r="G59" s="67">
        <f t="shared" si="6"/>
        <v>2799478</v>
      </c>
      <c r="H59" s="67">
        <f t="shared" si="6"/>
        <v>2723294</v>
      </c>
      <c r="I59" s="67">
        <f t="shared" si="6"/>
        <v>2814921</v>
      </c>
      <c r="J59" s="67">
        <f t="shared" si="6"/>
        <v>8337693</v>
      </c>
      <c r="K59" s="67">
        <f t="shared" si="6"/>
        <v>2822051</v>
      </c>
      <c r="L59" s="67">
        <f t="shared" si="6"/>
        <v>2828560</v>
      </c>
      <c r="M59" s="67">
        <f t="shared" si="6"/>
        <v>2840013</v>
      </c>
      <c r="N59" s="67">
        <f t="shared" si="6"/>
        <v>8490624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16828317</v>
      </c>
      <c r="X59" s="67">
        <f t="shared" si="6"/>
        <v>2128933</v>
      </c>
      <c r="Y59" s="67">
        <f t="shared" si="6"/>
        <v>14699384</v>
      </c>
      <c r="Z59" s="68">
        <f>+IF(X59&lt;&gt;0,+(Y59/X59)*100,0)</f>
        <v>690.45780210086468</v>
      </c>
      <c r="AA59" s="65">
        <f>SUM(AA56:AA58)</f>
        <v>7735558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67229103</v>
      </c>
      <c r="G9" s="22">
        <v>5530606</v>
      </c>
      <c r="H9" s="22">
        <v>5367128</v>
      </c>
      <c r="I9" s="22">
        <v>6100307</v>
      </c>
      <c r="J9" s="22">
        <v>16998041</v>
      </c>
      <c r="K9" s="22">
        <v>5731348</v>
      </c>
      <c r="L9" s="22">
        <v>5817236</v>
      </c>
      <c r="M9" s="22">
        <v>5723693</v>
      </c>
      <c r="N9" s="22">
        <v>17272277</v>
      </c>
      <c r="O9" s="22"/>
      <c r="P9" s="22"/>
      <c r="Q9" s="22"/>
      <c r="R9" s="22"/>
      <c r="S9" s="22"/>
      <c r="T9" s="22"/>
      <c r="U9" s="22"/>
      <c r="V9" s="22"/>
      <c r="W9" s="22">
        <v>34270318</v>
      </c>
      <c r="X9" s="22">
        <v>33614538</v>
      </c>
      <c r="Y9" s="22">
        <v>655780</v>
      </c>
      <c r="Z9" s="23">
        <v>1.9508820856023665</v>
      </c>
      <c r="AA9" s="20">
        <v>67229103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7910587</v>
      </c>
      <c r="G13" s="22">
        <v>858745</v>
      </c>
      <c r="H13" s="22">
        <v>888680</v>
      </c>
      <c r="I13" s="22">
        <v>915170</v>
      </c>
      <c r="J13" s="22">
        <v>2662595</v>
      </c>
      <c r="K13" s="22">
        <v>2526865</v>
      </c>
      <c r="L13" s="22">
        <v>2549622</v>
      </c>
      <c r="M13" s="22">
        <v>2570308</v>
      </c>
      <c r="N13" s="22">
        <v>7646795</v>
      </c>
      <c r="O13" s="22"/>
      <c r="P13" s="22"/>
      <c r="Q13" s="22"/>
      <c r="R13" s="22"/>
      <c r="S13" s="22"/>
      <c r="T13" s="22"/>
      <c r="U13" s="22"/>
      <c r="V13" s="22"/>
      <c r="W13" s="22">
        <v>10309390</v>
      </c>
      <c r="X13" s="22">
        <v>3955290</v>
      </c>
      <c r="Y13" s="22">
        <v>6354100</v>
      </c>
      <c r="Z13" s="23">
        <v>160.64814463667645</v>
      </c>
      <c r="AA13" s="20">
        <v>7910587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72923281</v>
      </c>
      <c r="D32" s="29">
        <f t="shared" ref="D32:Y32" si="0">SUM(D6:D31)</f>
        <v>0</v>
      </c>
      <c r="E32" s="30">
        <f t="shared" si="0"/>
        <v>75139690</v>
      </c>
      <c r="F32" s="31">
        <f t="shared" si="0"/>
        <v>75139690</v>
      </c>
      <c r="G32" s="31">
        <f t="shared" si="0"/>
        <v>6389351</v>
      </c>
      <c r="H32" s="31">
        <f t="shared" si="0"/>
        <v>6255808</v>
      </c>
      <c r="I32" s="31">
        <f t="shared" si="0"/>
        <v>7015477</v>
      </c>
      <c r="J32" s="31">
        <f t="shared" si="0"/>
        <v>19660636</v>
      </c>
      <c r="K32" s="31">
        <f t="shared" si="0"/>
        <v>8258213</v>
      </c>
      <c r="L32" s="31">
        <f t="shared" si="0"/>
        <v>8366858</v>
      </c>
      <c r="M32" s="31">
        <f t="shared" si="0"/>
        <v>8294001</v>
      </c>
      <c r="N32" s="31">
        <f t="shared" si="0"/>
        <v>24919072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44579708</v>
      </c>
      <c r="X32" s="31">
        <f t="shared" si="0"/>
        <v>37569828</v>
      </c>
      <c r="Y32" s="31">
        <f t="shared" si="0"/>
        <v>7009880</v>
      </c>
      <c r="Z32" s="32">
        <f>+IF(X32&lt;&gt;0,+(Y32/X32)*100,0)</f>
        <v>18.658270141667938</v>
      </c>
      <c r="AA32" s="29">
        <f>SUM(AA6:AA31)</f>
        <v>75139690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64233242</v>
      </c>
      <c r="D34" s="20"/>
      <c r="E34" s="21">
        <v>64098813</v>
      </c>
      <c r="F34" s="22">
        <v>64098813</v>
      </c>
      <c r="G34" s="22">
        <v>4958197</v>
      </c>
      <c r="H34" s="22">
        <v>4827788</v>
      </c>
      <c r="I34" s="22">
        <v>5380350</v>
      </c>
      <c r="J34" s="22">
        <v>15166335</v>
      </c>
      <c r="K34" s="22">
        <v>5856073</v>
      </c>
      <c r="L34" s="22">
        <v>5825965</v>
      </c>
      <c r="M34" s="22">
        <v>6830650</v>
      </c>
      <c r="N34" s="22">
        <v>18512688</v>
      </c>
      <c r="O34" s="22"/>
      <c r="P34" s="22"/>
      <c r="Q34" s="22"/>
      <c r="R34" s="22"/>
      <c r="S34" s="22"/>
      <c r="T34" s="22"/>
      <c r="U34" s="22"/>
      <c r="V34" s="22"/>
      <c r="W34" s="22">
        <v>33679023</v>
      </c>
      <c r="X34" s="22">
        <v>32049576</v>
      </c>
      <c r="Y34" s="22">
        <v>1629447</v>
      </c>
      <c r="Z34" s="23">
        <v>5.084145262951373</v>
      </c>
      <c r="AA34" s="20">
        <v>64098813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1317600</v>
      </c>
      <c r="D37" s="20"/>
      <c r="E37" s="21">
        <v>1085246</v>
      </c>
      <c r="F37" s="22">
        <v>1085246</v>
      </c>
      <c r="G37" s="22"/>
      <c r="H37" s="22"/>
      <c r="I37" s="22"/>
      <c r="J37" s="22"/>
      <c r="K37" s="22">
        <v>32129</v>
      </c>
      <c r="L37" s="22"/>
      <c r="M37" s="22"/>
      <c r="N37" s="22">
        <v>32129</v>
      </c>
      <c r="O37" s="22"/>
      <c r="P37" s="22"/>
      <c r="Q37" s="22"/>
      <c r="R37" s="22"/>
      <c r="S37" s="22"/>
      <c r="T37" s="22"/>
      <c r="U37" s="22"/>
      <c r="V37" s="22"/>
      <c r="W37" s="22">
        <v>32129</v>
      </c>
      <c r="X37" s="22">
        <v>542640</v>
      </c>
      <c r="Y37" s="22">
        <v>-510511</v>
      </c>
      <c r="Z37" s="23">
        <v>-94.079131652661061</v>
      </c>
      <c r="AA37" s="20">
        <v>1085246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10798974</v>
      </c>
      <c r="F38" s="22">
        <v>10798974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5399490</v>
      </c>
      <c r="Y38" s="22">
        <v>-5399490</v>
      </c>
      <c r="Z38" s="23">
        <v>-100</v>
      </c>
      <c r="AA38" s="20">
        <v>10798974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529745</v>
      </c>
      <c r="F39" s="22">
        <v>529745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264876</v>
      </c>
      <c r="Y39" s="22">
        <v>-264876</v>
      </c>
      <c r="Z39" s="23">
        <v>-100</v>
      </c>
      <c r="AA39" s="20">
        <v>529745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8625220</v>
      </c>
      <c r="D41" s="20"/>
      <c r="E41" s="21">
        <v>8213213</v>
      </c>
      <c r="F41" s="22">
        <v>8213213</v>
      </c>
      <c r="G41" s="22"/>
      <c r="H41" s="22"/>
      <c r="I41" s="22"/>
      <c r="J41" s="22"/>
      <c r="K41" s="22"/>
      <c r="L41" s="22"/>
      <c r="M41" s="22">
        <v>6760</v>
      </c>
      <c r="N41" s="22">
        <v>6760</v>
      </c>
      <c r="O41" s="22"/>
      <c r="P41" s="22"/>
      <c r="Q41" s="22"/>
      <c r="R41" s="22"/>
      <c r="S41" s="22"/>
      <c r="T41" s="22"/>
      <c r="U41" s="22"/>
      <c r="V41" s="22"/>
      <c r="W41" s="22">
        <v>6760</v>
      </c>
      <c r="X41" s="22">
        <v>4106610</v>
      </c>
      <c r="Y41" s="22">
        <v>-4099850</v>
      </c>
      <c r="Z41" s="23">
        <v>-99.835387338948664</v>
      </c>
      <c r="AA41" s="20">
        <v>8213213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2759081</v>
      </c>
      <c r="D44" s="20"/>
      <c r="E44" s="21">
        <v>4485717</v>
      </c>
      <c r="F44" s="22">
        <v>4485717</v>
      </c>
      <c r="G44" s="22">
        <v>57790</v>
      </c>
      <c r="H44" s="22">
        <v>176114</v>
      </c>
      <c r="I44" s="22">
        <v>219599</v>
      </c>
      <c r="J44" s="22">
        <v>453503</v>
      </c>
      <c r="K44" s="22">
        <v>210667</v>
      </c>
      <c r="L44" s="22">
        <v>140098</v>
      </c>
      <c r="M44" s="22">
        <v>154388</v>
      </c>
      <c r="N44" s="22">
        <v>505153</v>
      </c>
      <c r="O44" s="22"/>
      <c r="P44" s="22"/>
      <c r="Q44" s="22"/>
      <c r="R44" s="22"/>
      <c r="S44" s="22"/>
      <c r="T44" s="22"/>
      <c r="U44" s="22"/>
      <c r="V44" s="22"/>
      <c r="W44" s="22">
        <v>958656</v>
      </c>
      <c r="X44" s="22">
        <v>2242896</v>
      </c>
      <c r="Y44" s="22">
        <v>-1284240</v>
      </c>
      <c r="Z44" s="23">
        <v>-57.258116292507545</v>
      </c>
      <c r="AA44" s="20">
        <v>4485717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76935143</v>
      </c>
      <c r="D47" s="29">
        <f t="shared" ref="D47:Y47" si="1">SUM(D34:D46)</f>
        <v>0</v>
      </c>
      <c r="E47" s="30">
        <f t="shared" si="1"/>
        <v>89211708</v>
      </c>
      <c r="F47" s="31">
        <f t="shared" si="1"/>
        <v>89211708</v>
      </c>
      <c r="G47" s="31">
        <f t="shared" si="1"/>
        <v>5015987</v>
      </c>
      <c r="H47" s="31">
        <f t="shared" si="1"/>
        <v>5003902</v>
      </c>
      <c r="I47" s="31">
        <f t="shared" si="1"/>
        <v>5599949</v>
      </c>
      <c r="J47" s="31">
        <f t="shared" si="1"/>
        <v>15619838</v>
      </c>
      <c r="K47" s="31">
        <f t="shared" si="1"/>
        <v>6098869</v>
      </c>
      <c r="L47" s="31">
        <f t="shared" si="1"/>
        <v>5966063</v>
      </c>
      <c r="M47" s="31">
        <f t="shared" si="1"/>
        <v>6991798</v>
      </c>
      <c r="N47" s="31">
        <f t="shared" si="1"/>
        <v>19056730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34676568</v>
      </c>
      <c r="X47" s="31">
        <f t="shared" si="1"/>
        <v>44606088</v>
      </c>
      <c r="Y47" s="31">
        <f t="shared" si="1"/>
        <v>-9929520</v>
      </c>
      <c r="Z47" s="32">
        <f>+IF(X47&lt;&gt;0,+(Y47/X47)*100,0)</f>
        <v>-22.260459155261497</v>
      </c>
      <c r="AA47" s="29">
        <f>SUM(AA34:AA46)</f>
        <v>89211708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-4011862</v>
      </c>
      <c r="D48" s="39">
        <f t="shared" si="2"/>
        <v>0</v>
      </c>
      <c r="E48" s="40">
        <f t="shared" si="2"/>
        <v>-14072018</v>
      </c>
      <c r="F48" s="41">
        <f t="shared" si="2"/>
        <v>-14072018</v>
      </c>
      <c r="G48" s="41">
        <f t="shared" si="2"/>
        <v>1373364</v>
      </c>
      <c r="H48" s="41">
        <f t="shared" si="2"/>
        <v>1251906</v>
      </c>
      <c r="I48" s="41">
        <f t="shared" si="2"/>
        <v>1415528</v>
      </c>
      <c r="J48" s="41">
        <f t="shared" si="2"/>
        <v>4040798</v>
      </c>
      <c r="K48" s="41">
        <f t="shared" si="2"/>
        <v>2159344</v>
      </c>
      <c r="L48" s="41">
        <f t="shared" si="2"/>
        <v>2400795</v>
      </c>
      <c r="M48" s="41">
        <f t="shared" si="2"/>
        <v>1302203</v>
      </c>
      <c r="N48" s="41">
        <f t="shared" si="2"/>
        <v>5862342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9903140</v>
      </c>
      <c r="X48" s="41">
        <f t="shared" si="2"/>
        <v>-7036260</v>
      </c>
      <c r="Y48" s="41">
        <f t="shared" si="2"/>
        <v>16939400</v>
      </c>
      <c r="Z48" s="42">
        <f>+IF(X48&lt;&gt;0,+(Y48/X48)*100,0)</f>
        <v>-240.74437272073516</v>
      </c>
      <c r="AA48" s="39">
        <f>+AA32-AA47</f>
        <v>-14072018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-4011862</v>
      </c>
      <c r="D51" s="48">
        <f t="shared" si="3"/>
        <v>0</v>
      </c>
      <c r="E51" s="49">
        <f t="shared" si="3"/>
        <v>-14072018</v>
      </c>
      <c r="F51" s="50">
        <f t="shared" si="3"/>
        <v>-14072018</v>
      </c>
      <c r="G51" s="50">
        <f t="shared" si="3"/>
        <v>1373364</v>
      </c>
      <c r="H51" s="50">
        <f t="shared" si="3"/>
        <v>1251906</v>
      </c>
      <c r="I51" s="50">
        <f t="shared" si="3"/>
        <v>1415528</v>
      </c>
      <c r="J51" s="50">
        <f t="shared" si="3"/>
        <v>4040798</v>
      </c>
      <c r="K51" s="50">
        <f t="shared" si="3"/>
        <v>2159344</v>
      </c>
      <c r="L51" s="50">
        <f t="shared" si="3"/>
        <v>2400795</v>
      </c>
      <c r="M51" s="50">
        <f t="shared" si="3"/>
        <v>1302203</v>
      </c>
      <c r="N51" s="50">
        <f t="shared" si="3"/>
        <v>5862342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9903140</v>
      </c>
      <c r="X51" s="50">
        <f t="shared" si="3"/>
        <v>-7036260</v>
      </c>
      <c r="Y51" s="50">
        <f t="shared" si="3"/>
        <v>16939400</v>
      </c>
      <c r="Z51" s="51">
        <f>+IF(X51&lt;&gt;0,+(Y51/X51)*100,0)</f>
        <v>-240.74437272073516</v>
      </c>
      <c r="AA51" s="48">
        <f>SUM(AA48:AA50)</f>
        <v>-14072018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-4011862</v>
      </c>
      <c r="D53" s="54">
        <f>+D51-D52</f>
        <v>0</v>
      </c>
      <c r="E53" s="55">
        <f t="shared" si="4"/>
        <v>-14072018</v>
      </c>
      <c r="F53" s="56">
        <f t="shared" si="4"/>
        <v>-14072018</v>
      </c>
      <c r="G53" s="56">
        <f t="shared" si="4"/>
        <v>1373364</v>
      </c>
      <c r="H53" s="56">
        <f t="shared" si="4"/>
        <v>1251906</v>
      </c>
      <c r="I53" s="56">
        <f t="shared" si="4"/>
        <v>1415528</v>
      </c>
      <c r="J53" s="56">
        <f t="shared" si="4"/>
        <v>4040798</v>
      </c>
      <c r="K53" s="56">
        <f t="shared" si="4"/>
        <v>2159344</v>
      </c>
      <c r="L53" s="56">
        <f t="shared" si="4"/>
        <v>2400795</v>
      </c>
      <c r="M53" s="56">
        <f t="shared" si="4"/>
        <v>1302203</v>
      </c>
      <c r="N53" s="56">
        <f t="shared" si="4"/>
        <v>5862342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9903140</v>
      </c>
      <c r="X53" s="56">
        <f t="shared" si="4"/>
        <v>-7036260</v>
      </c>
      <c r="Y53" s="56">
        <f t="shared" si="4"/>
        <v>16939400</v>
      </c>
      <c r="Z53" s="57">
        <f>+IF(X53&lt;&gt;0,+(Y53/X53)*100,0)</f>
        <v>-240.74437272073516</v>
      </c>
      <c r="AA53" s="54">
        <f>+AA51-AA52</f>
        <v>-14072018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-4011862</v>
      </c>
      <c r="D56" s="48">
        <f>SUM(D53:D55)</f>
        <v>0</v>
      </c>
      <c r="E56" s="49">
        <f t="shared" si="5"/>
        <v>-14072018</v>
      </c>
      <c r="F56" s="50">
        <f t="shared" si="5"/>
        <v>-14072018</v>
      </c>
      <c r="G56" s="50">
        <f t="shared" si="5"/>
        <v>1373364</v>
      </c>
      <c r="H56" s="50">
        <f t="shared" si="5"/>
        <v>1251906</v>
      </c>
      <c r="I56" s="50">
        <f t="shared" si="5"/>
        <v>1415528</v>
      </c>
      <c r="J56" s="50">
        <f t="shared" si="5"/>
        <v>4040798</v>
      </c>
      <c r="K56" s="50">
        <f t="shared" si="5"/>
        <v>2159344</v>
      </c>
      <c r="L56" s="50">
        <f t="shared" si="5"/>
        <v>2400795</v>
      </c>
      <c r="M56" s="50">
        <f t="shared" si="5"/>
        <v>1302203</v>
      </c>
      <c r="N56" s="50">
        <f t="shared" si="5"/>
        <v>5862342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9903140</v>
      </c>
      <c r="X56" s="50">
        <f t="shared" si="5"/>
        <v>-7036260</v>
      </c>
      <c r="Y56" s="50">
        <f t="shared" si="5"/>
        <v>16939400</v>
      </c>
      <c r="Z56" s="51">
        <f>+IF(X56&lt;&gt;0,+(Y56/X56)*100,0)</f>
        <v>-240.74437272073516</v>
      </c>
      <c r="AA56" s="48">
        <f>SUM(AA53:AA55)</f>
        <v>-14072018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-4011862</v>
      </c>
      <c r="D59" s="65">
        <f>SUM(D56:D58)</f>
        <v>0</v>
      </c>
      <c r="E59" s="66">
        <f t="shared" si="6"/>
        <v>-14072018</v>
      </c>
      <c r="F59" s="67">
        <f t="shared" si="6"/>
        <v>-14072018</v>
      </c>
      <c r="G59" s="67">
        <f t="shared" si="6"/>
        <v>1373364</v>
      </c>
      <c r="H59" s="67">
        <f t="shared" si="6"/>
        <v>1251906</v>
      </c>
      <c r="I59" s="67">
        <f t="shared" si="6"/>
        <v>1415528</v>
      </c>
      <c r="J59" s="67">
        <f t="shared" si="6"/>
        <v>4040798</v>
      </c>
      <c r="K59" s="67">
        <f t="shared" si="6"/>
        <v>2159344</v>
      </c>
      <c r="L59" s="67">
        <f t="shared" si="6"/>
        <v>2400795</v>
      </c>
      <c r="M59" s="67">
        <f t="shared" si="6"/>
        <v>1302203</v>
      </c>
      <c r="N59" s="67">
        <f t="shared" si="6"/>
        <v>5862342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9903140</v>
      </c>
      <c r="X59" s="67">
        <f t="shared" si="6"/>
        <v>-7036260</v>
      </c>
      <c r="Y59" s="67">
        <f t="shared" si="6"/>
        <v>16939400</v>
      </c>
      <c r="Z59" s="68">
        <f>+IF(X59&lt;&gt;0,+(Y59/X59)*100,0)</f>
        <v>-240.74437272073516</v>
      </c>
      <c r="AA59" s="65">
        <f>SUM(AA56:AA58)</f>
        <v>-14072018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>
        <v>16177226</v>
      </c>
      <c r="L9" s="22">
        <v>16220322</v>
      </c>
      <c r="M9" s="22">
        <v>16221705</v>
      </c>
      <c r="N9" s="22">
        <v>48619253</v>
      </c>
      <c r="O9" s="22"/>
      <c r="P9" s="22"/>
      <c r="Q9" s="22"/>
      <c r="R9" s="22"/>
      <c r="S9" s="22"/>
      <c r="T9" s="22"/>
      <c r="U9" s="22"/>
      <c r="V9" s="22"/>
      <c r="W9" s="22">
        <v>96464466</v>
      </c>
      <c r="X9" s="22">
        <v>95207730</v>
      </c>
      <c r="Y9" s="22">
        <v>1256736</v>
      </c>
      <c r="Z9" s="23">
        <v>1.3199936601786431</v>
      </c>
      <c r="AA9" s="20">
        <v>190415448</v>
      </c>
    </row>
    <row r="10" spans="1:27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>
        <v>12635</v>
      </c>
      <c r="L10" s="22">
        <v>14284</v>
      </c>
      <c r="M10" s="22">
        <v>274</v>
      </c>
      <c r="N10" s="22">
        <v>27193</v>
      </c>
      <c r="O10" s="22"/>
      <c r="P10" s="22"/>
      <c r="Q10" s="22"/>
      <c r="R10" s="22"/>
      <c r="S10" s="22"/>
      <c r="T10" s="22"/>
      <c r="U10" s="22"/>
      <c r="V10" s="22"/>
      <c r="W10" s="22">
        <v>238301</v>
      </c>
      <c r="X10" s="22">
        <v>465522</v>
      </c>
      <c r="Y10" s="22">
        <v>-227221</v>
      </c>
      <c r="Z10" s="23">
        <v>-48.809938091003218</v>
      </c>
      <c r="AA10" s="20">
        <v>931031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>
        <v>7709550</v>
      </c>
      <c r="L13" s="22">
        <v>7974497</v>
      </c>
      <c r="M13" s="22">
        <v>7938842</v>
      </c>
      <c r="N13" s="22">
        <v>23622889</v>
      </c>
      <c r="O13" s="22"/>
      <c r="P13" s="22"/>
      <c r="Q13" s="22"/>
      <c r="R13" s="22"/>
      <c r="S13" s="22"/>
      <c r="T13" s="22"/>
      <c r="U13" s="22"/>
      <c r="V13" s="22"/>
      <c r="W13" s="22">
        <v>23622889</v>
      </c>
      <c r="X13" s="22">
        <v>34999998</v>
      </c>
      <c r="Y13" s="22">
        <v>-11377109</v>
      </c>
      <c r="Z13" s="23">
        <v>-32.506027571773004</v>
      </c>
      <c r="AA13" s="20">
        <v>70000000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39672</v>
      </c>
      <c r="Y17" s="22">
        <v>-39672</v>
      </c>
      <c r="Z17" s="23">
        <v>-100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151179261</v>
      </c>
      <c r="D25" s="20"/>
      <c r="E25" s="21">
        <v>180995759</v>
      </c>
      <c r="F25" s="22">
        <v>180995759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90497880</v>
      </c>
      <c r="Y25" s="22">
        <v>-15083046</v>
      </c>
      <c r="Z25" s="23">
        <v>-16.666739596551874</v>
      </c>
      <c r="AA25" s="20">
        <v>180995759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>
        <v>81187</v>
      </c>
      <c r="L29" s="22">
        <v>4212</v>
      </c>
      <c r="M29" s="22">
        <v>32448</v>
      </c>
      <c r="N29" s="22">
        <v>117847</v>
      </c>
      <c r="O29" s="22"/>
      <c r="P29" s="22"/>
      <c r="Q29" s="22"/>
      <c r="R29" s="22"/>
      <c r="S29" s="22"/>
      <c r="T29" s="22"/>
      <c r="U29" s="22"/>
      <c r="V29" s="22"/>
      <c r="W29" s="22">
        <v>227089</v>
      </c>
      <c r="X29" s="22">
        <v>2391972</v>
      </c>
      <c r="Y29" s="22">
        <v>-2164883</v>
      </c>
      <c r="Z29" s="23">
        <v>-90.50620157761044</v>
      </c>
      <c r="AA29" s="20">
        <v>4783949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329806036</v>
      </c>
      <c r="D32" s="29">
        <f t="shared" ref="D32:Y32" si="0">SUM(D6:D31)</f>
        <v>0</v>
      </c>
      <c r="E32" s="30">
        <f t="shared" si="0"/>
        <v>447205531</v>
      </c>
      <c r="F32" s="31">
        <f t="shared" si="0"/>
        <v>447205531</v>
      </c>
      <c r="G32" s="31">
        <f t="shared" si="0"/>
        <v>15975202</v>
      </c>
      <c r="H32" s="31">
        <f t="shared" si="0"/>
        <v>91341712</v>
      </c>
      <c r="I32" s="31">
        <f t="shared" si="0"/>
        <v>16263483</v>
      </c>
      <c r="J32" s="31">
        <f t="shared" si="0"/>
        <v>123580397</v>
      </c>
      <c r="K32" s="31">
        <f t="shared" si="0"/>
        <v>23980598</v>
      </c>
      <c r="L32" s="31">
        <f t="shared" si="0"/>
        <v>24213315</v>
      </c>
      <c r="M32" s="31">
        <f t="shared" si="0"/>
        <v>24193269</v>
      </c>
      <c r="N32" s="31">
        <f t="shared" si="0"/>
        <v>72387182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195967579</v>
      </c>
      <c r="X32" s="31">
        <f t="shared" si="0"/>
        <v>223602774</v>
      </c>
      <c r="Y32" s="31">
        <f t="shared" si="0"/>
        <v>-27635195</v>
      </c>
      <c r="Z32" s="32">
        <f>+IF(X32&lt;&gt;0,+(Y32/X32)*100,0)</f>
        <v>-12.359057316525062</v>
      </c>
      <c r="AA32" s="29">
        <f>SUM(AA6:AA31)</f>
        <v>447205531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50382690</v>
      </c>
      <c r="D34" s="20"/>
      <c r="E34" s="21">
        <v>66048501</v>
      </c>
      <c r="F34" s="22">
        <v>66048501</v>
      </c>
      <c r="G34" s="22">
        <v>4189193</v>
      </c>
      <c r="H34" s="22">
        <v>4414288</v>
      </c>
      <c r="I34" s="22">
        <v>4946097</v>
      </c>
      <c r="J34" s="22">
        <v>13549578</v>
      </c>
      <c r="K34" s="22">
        <v>7140648</v>
      </c>
      <c r="L34" s="22">
        <v>4264436</v>
      </c>
      <c r="M34" s="22">
        <v>4365058</v>
      </c>
      <c r="N34" s="22">
        <v>15770142</v>
      </c>
      <c r="O34" s="22"/>
      <c r="P34" s="22"/>
      <c r="Q34" s="22"/>
      <c r="R34" s="22"/>
      <c r="S34" s="22"/>
      <c r="T34" s="22"/>
      <c r="U34" s="22"/>
      <c r="V34" s="22"/>
      <c r="W34" s="22">
        <v>29319720</v>
      </c>
      <c r="X34" s="22">
        <v>33024258</v>
      </c>
      <c r="Y34" s="22">
        <v>-3704538</v>
      </c>
      <c r="Z34" s="23">
        <v>-11.217626751825884</v>
      </c>
      <c r="AA34" s="20">
        <v>66048501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134011</v>
      </c>
      <c r="D37" s="20"/>
      <c r="E37" s="21">
        <v>564766</v>
      </c>
      <c r="F37" s="22">
        <v>564766</v>
      </c>
      <c r="G37" s="22">
        <v>-98</v>
      </c>
      <c r="H37" s="22">
        <v>1060</v>
      </c>
      <c r="I37" s="22">
        <v>8298</v>
      </c>
      <c r="J37" s="22">
        <v>9260</v>
      </c>
      <c r="K37" s="22"/>
      <c r="L37" s="22">
        <v>-767456</v>
      </c>
      <c r="M37" s="22">
        <v>44860</v>
      </c>
      <c r="N37" s="22">
        <v>-722596</v>
      </c>
      <c r="O37" s="22"/>
      <c r="P37" s="22"/>
      <c r="Q37" s="22"/>
      <c r="R37" s="22"/>
      <c r="S37" s="22"/>
      <c r="T37" s="22"/>
      <c r="U37" s="22"/>
      <c r="V37" s="22"/>
      <c r="W37" s="22">
        <v>-713336</v>
      </c>
      <c r="X37" s="22">
        <v>282384</v>
      </c>
      <c r="Y37" s="22">
        <v>-995720</v>
      </c>
      <c r="Z37" s="23">
        <v>-352.61204600827239</v>
      </c>
      <c r="AA37" s="20">
        <v>564766</v>
      </c>
    </row>
    <row r="38" spans="1:27" x14ac:dyDescent="0.25">
      <c r="A38" s="19" t="s">
        <v>64</v>
      </c>
      <c r="B38" s="15" t="s">
        <v>32</v>
      </c>
      <c r="C38" s="20">
        <v>74345349</v>
      </c>
      <c r="D38" s="20"/>
      <c r="E38" s="21">
        <v>145723148</v>
      </c>
      <c r="F38" s="22">
        <v>145723148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72861576</v>
      </c>
      <c r="Y38" s="22">
        <v>-72861576</v>
      </c>
      <c r="Z38" s="23">
        <v>-100</v>
      </c>
      <c r="AA38" s="20">
        <v>145723148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40989526</v>
      </c>
      <c r="F39" s="22">
        <v>40989526</v>
      </c>
      <c r="G39" s="22">
        <v>8024061</v>
      </c>
      <c r="H39" s="22">
        <v>8024061</v>
      </c>
      <c r="I39" s="22">
        <v>8024061</v>
      </c>
      <c r="J39" s="22">
        <v>24072183</v>
      </c>
      <c r="K39" s="22">
        <v>8024061</v>
      </c>
      <c r="L39" s="22">
        <v>8024061</v>
      </c>
      <c r="M39" s="22">
        <v>8024061</v>
      </c>
      <c r="N39" s="22">
        <v>24072183</v>
      </c>
      <c r="O39" s="22"/>
      <c r="P39" s="22"/>
      <c r="Q39" s="22"/>
      <c r="R39" s="22"/>
      <c r="S39" s="22"/>
      <c r="T39" s="22"/>
      <c r="U39" s="22"/>
      <c r="V39" s="22"/>
      <c r="W39" s="22">
        <v>48144366</v>
      </c>
      <c r="X39" s="22">
        <v>20494764</v>
      </c>
      <c r="Y39" s="22">
        <v>27649602</v>
      </c>
      <c r="Z39" s="23">
        <v>134.91056544979</v>
      </c>
      <c r="AA39" s="20">
        <v>40989526</v>
      </c>
    </row>
    <row r="40" spans="1:27" x14ac:dyDescent="0.25">
      <c r="A40" s="19" t="s">
        <v>40</v>
      </c>
      <c r="B40" s="15" t="s">
        <v>32</v>
      </c>
      <c r="C40" s="20">
        <v>26521864</v>
      </c>
      <c r="D40" s="20"/>
      <c r="E40" s="21"/>
      <c r="F40" s="22"/>
      <c r="G40" s="22"/>
      <c r="H40" s="22"/>
      <c r="I40" s="22"/>
      <c r="J40" s="22"/>
      <c r="K40" s="22"/>
      <c r="L40" s="22"/>
      <c r="M40" s="22">
        <v>11923383</v>
      </c>
      <c r="N40" s="22">
        <v>11923383</v>
      </c>
      <c r="O40" s="22"/>
      <c r="P40" s="22"/>
      <c r="Q40" s="22"/>
      <c r="R40" s="22"/>
      <c r="S40" s="22"/>
      <c r="T40" s="22"/>
      <c r="U40" s="22"/>
      <c r="V40" s="22"/>
      <c r="W40" s="22">
        <v>11923383</v>
      </c>
      <c r="X40" s="22"/>
      <c r="Y40" s="22">
        <v>11923383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89230150</v>
      </c>
      <c r="D41" s="20"/>
      <c r="E41" s="21">
        <v>85679312</v>
      </c>
      <c r="F41" s="22">
        <v>85679312</v>
      </c>
      <c r="G41" s="22"/>
      <c r="H41" s="22">
        <v>6958621</v>
      </c>
      <c r="I41" s="22">
        <v>8460305</v>
      </c>
      <c r="J41" s="22">
        <v>15418926</v>
      </c>
      <c r="K41" s="22">
        <v>7289303</v>
      </c>
      <c r="L41" s="22">
        <v>7886175</v>
      </c>
      <c r="M41" s="22">
        <v>7331499</v>
      </c>
      <c r="N41" s="22">
        <v>22506977</v>
      </c>
      <c r="O41" s="22"/>
      <c r="P41" s="22"/>
      <c r="Q41" s="22"/>
      <c r="R41" s="22"/>
      <c r="S41" s="22"/>
      <c r="T41" s="22"/>
      <c r="U41" s="22"/>
      <c r="V41" s="22"/>
      <c r="W41" s="22">
        <v>37925903</v>
      </c>
      <c r="X41" s="22">
        <v>42839664</v>
      </c>
      <c r="Y41" s="22">
        <v>-4913761</v>
      </c>
      <c r="Z41" s="23">
        <v>-11.470120307199421</v>
      </c>
      <c r="AA41" s="20">
        <v>85679312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2397612</v>
      </c>
      <c r="Y42" s="22">
        <v>-2397612</v>
      </c>
      <c r="Z42" s="23">
        <v>-100</v>
      </c>
      <c r="AA42" s="20">
        <v>4795227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448247</v>
      </c>
      <c r="D44" s="20"/>
      <c r="E44" s="21">
        <v>4727370</v>
      </c>
      <c r="F44" s="22">
        <v>4727370</v>
      </c>
      <c r="G44" s="22">
        <v>36492</v>
      </c>
      <c r="H44" s="22">
        <v>114679</v>
      </c>
      <c r="I44" s="22">
        <v>41576</v>
      </c>
      <c r="J44" s="22">
        <v>192747</v>
      </c>
      <c r="K44" s="22">
        <v>74011</v>
      </c>
      <c r="L44" s="22">
        <v>168447</v>
      </c>
      <c r="M44" s="22">
        <v>37008</v>
      </c>
      <c r="N44" s="22">
        <v>279466</v>
      </c>
      <c r="O44" s="22"/>
      <c r="P44" s="22"/>
      <c r="Q44" s="22"/>
      <c r="R44" s="22"/>
      <c r="S44" s="22"/>
      <c r="T44" s="22"/>
      <c r="U44" s="22"/>
      <c r="V44" s="22"/>
      <c r="W44" s="22">
        <v>472213</v>
      </c>
      <c r="X44" s="22">
        <v>2363688</v>
      </c>
      <c r="Y44" s="22">
        <v>-1891475</v>
      </c>
      <c r="Z44" s="23">
        <v>-80.02219413052822</v>
      </c>
      <c r="AA44" s="20">
        <v>4727370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241062311</v>
      </c>
      <c r="D47" s="29">
        <f t="shared" ref="D47:Y47" si="1">SUM(D34:D46)</f>
        <v>0</v>
      </c>
      <c r="E47" s="30">
        <f t="shared" si="1"/>
        <v>348527850</v>
      </c>
      <c r="F47" s="31">
        <f t="shared" si="1"/>
        <v>348527850</v>
      </c>
      <c r="G47" s="31">
        <f t="shared" si="1"/>
        <v>12249648</v>
      </c>
      <c r="H47" s="31">
        <f t="shared" si="1"/>
        <v>19512709</v>
      </c>
      <c r="I47" s="31">
        <f t="shared" si="1"/>
        <v>21480337</v>
      </c>
      <c r="J47" s="31">
        <f t="shared" si="1"/>
        <v>53242694</v>
      </c>
      <c r="K47" s="31">
        <f t="shared" si="1"/>
        <v>22528023</v>
      </c>
      <c r="L47" s="31">
        <f t="shared" si="1"/>
        <v>19575663</v>
      </c>
      <c r="M47" s="31">
        <f t="shared" si="1"/>
        <v>31725869</v>
      </c>
      <c r="N47" s="31">
        <f t="shared" si="1"/>
        <v>73829555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127072249</v>
      </c>
      <c r="X47" s="31">
        <f t="shared" si="1"/>
        <v>174263946</v>
      </c>
      <c r="Y47" s="31">
        <f t="shared" si="1"/>
        <v>-47191697</v>
      </c>
      <c r="Z47" s="32">
        <f>+IF(X47&lt;&gt;0,+(Y47/X47)*100,0)</f>
        <v>-27.08058556185799</v>
      </c>
      <c r="AA47" s="29">
        <f>SUM(AA34:AA46)</f>
        <v>348527850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88743725</v>
      </c>
      <c r="D48" s="39">
        <f t="shared" si="2"/>
        <v>0</v>
      </c>
      <c r="E48" s="40">
        <f t="shared" si="2"/>
        <v>98677681</v>
      </c>
      <c r="F48" s="41">
        <f t="shared" si="2"/>
        <v>98677681</v>
      </c>
      <c r="G48" s="41">
        <f t="shared" si="2"/>
        <v>3725554</v>
      </c>
      <c r="H48" s="41">
        <f t="shared" si="2"/>
        <v>71829003</v>
      </c>
      <c r="I48" s="41">
        <f t="shared" si="2"/>
        <v>-5216854</v>
      </c>
      <c r="J48" s="41">
        <f t="shared" si="2"/>
        <v>70337703</v>
      </c>
      <c r="K48" s="41">
        <f t="shared" si="2"/>
        <v>1452575</v>
      </c>
      <c r="L48" s="41">
        <f t="shared" si="2"/>
        <v>4637652</v>
      </c>
      <c r="M48" s="41">
        <f t="shared" si="2"/>
        <v>-7532600</v>
      </c>
      <c r="N48" s="41">
        <f t="shared" si="2"/>
        <v>-1442373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68895330</v>
      </c>
      <c r="X48" s="41">
        <f t="shared" si="2"/>
        <v>49338828</v>
      </c>
      <c r="Y48" s="41">
        <f t="shared" si="2"/>
        <v>19556502</v>
      </c>
      <c r="Z48" s="42">
        <f>+IF(X48&lt;&gt;0,+(Y48/X48)*100,0)</f>
        <v>39.637143387354072</v>
      </c>
      <c r="AA48" s="39">
        <f>+AA32-AA47</f>
        <v>98677681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88743725</v>
      </c>
      <c r="D51" s="48">
        <f t="shared" si="3"/>
        <v>0</v>
      </c>
      <c r="E51" s="49">
        <f t="shared" si="3"/>
        <v>98677681</v>
      </c>
      <c r="F51" s="50">
        <f t="shared" si="3"/>
        <v>98677681</v>
      </c>
      <c r="G51" s="50">
        <f t="shared" si="3"/>
        <v>3725554</v>
      </c>
      <c r="H51" s="50">
        <f t="shared" si="3"/>
        <v>71829003</v>
      </c>
      <c r="I51" s="50">
        <f t="shared" si="3"/>
        <v>-5216854</v>
      </c>
      <c r="J51" s="50">
        <f t="shared" si="3"/>
        <v>70337703</v>
      </c>
      <c r="K51" s="50">
        <f t="shared" si="3"/>
        <v>1452575</v>
      </c>
      <c r="L51" s="50">
        <f t="shared" si="3"/>
        <v>4637652</v>
      </c>
      <c r="M51" s="50">
        <f t="shared" si="3"/>
        <v>-7532600</v>
      </c>
      <c r="N51" s="50">
        <f t="shared" si="3"/>
        <v>-1442373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68895330</v>
      </c>
      <c r="X51" s="50">
        <f t="shared" si="3"/>
        <v>49338828</v>
      </c>
      <c r="Y51" s="50">
        <f t="shared" si="3"/>
        <v>19556502</v>
      </c>
      <c r="Z51" s="51">
        <f>+IF(X51&lt;&gt;0,+(Y51/X51)*100,0)</f>
        <v>39.637143387354072</v>
      </c>
      <c r="AA51" s="48">
        <f>SUM(AA48:AA50)</f>
        <v>98677681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88743725</v>
      </c>
      <c r="D53" s="54">
        <f>+D51-D52</f>
        <v>0</v>
      </c>
      <c r="E53" s="55">
        <f t="shared" si="4"/>
        <v>98677681</v>
      </c>
      <c r="F53" s="56">
        <f t="shared" si="4"/>
        <v>98677681</v>
      </c>
      <c r="G53" s="56">
        <f t="shared" si="4"/>
        <v>3725554</v>
      </c>
      <c r="H53" s="56">
        <f t="shared" si="4"/>
        <v>71829003</v>
      </c>
      <c r="I53" s="56">
        <f t="shared" si="4"/>
        <v>-5216854</v>
      </c>
      <c r="J53" s="56">
        <f t="shared" si="4"/>
        <v>70337703</v>
      </c>
      <c r="K53" s="56">
        <f t="shared" si="4"/>
        <v>1452575</v>
      </c>
      <c r="L53" s="56">
        <f t="shared" si="4"/>
        <v>4637652</v>
      </c>
      <c r="M53" s="56">
        <f t="shared" si="4"/>
        <v>-7532600</v>
      </c>
      <c r="N53" s="56">
        <f t="shared" si="4"/>
        <v>-1442373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68895330</v>
      </c>
      <c r="X53" s="56">
        <f t="shared" si="4"/>
        <v>49338828</v>
      </c>
      <c r="Y53" s="56">
        <f t="shared" si="4"/>
        <v>19556502</v>
      </c>
      <c r="Z53" s="57">
        <f>+IF(X53&lt;&gt;0,+(Y53/X53)*100,0)</f>
        <v>39.637143387354072</v>
      </c>
      <c r="AA53" s="54">
        <f>+AA51-AA52</f>
        <v>98677681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88743725</v>
      </c>
      <c r="D56" s="48">
        <f>SUM(D53:D55)</f>
        <v>0</v>
      </c>
      <c r="E56" s="49">
        <f t="shared" si="5"/>
        <v>98677681</v>
      </c>
      <c r="F56" s="50">
        <f t="shared" si="5"/>
        <v>98677681</v>
      </c>
      <c r="G56" s="50">
        <f t="shared" si="5"/>
        <v>3725554</v>
      </c>
      <c r="H56" s="50">
        <f t="shared" si="5"/>
        <v>71829003</v>
      </c>
      <c r="I56" s="50">
        <f t="shared" si="5"/>
        <v>-5216854</v>
      </c>
      <c r="J56" s="50">
        <f t="shared" si="5"/>
        <v>70337703</v>
      </c>
      <c r="K56" s="50">
        <f t="shared" si="5"/>
        <v>1452575</v>
      </c>
      <c r="L56" s="50">
        <f t="shared" si="5"/>
        <v>4637652</v>
      </c>
      <c r="M56" s="50">
        <f t="shared" si="5"/>
        <v>-7532600</v>
      </c>
      <c r="N56" s="50">
        <f t="shared" si="5"/>
        <v>-1442373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68895330</v>
      </c>
      <c r="X56" s="50">
        <f t="shared" si="5"/>
        <v>49338828</v>
      </c>
      <c r="Y56" s="50">
        <f t="shared" si="5"/>
        <v>19556502</v>
      </c>
      <c r="Z56" s="51">
        <f>+IF(X56&lt;&gt;0,+(Y56/X56)*100,0)</f>
        <v>39.637143387354072</v>
      </c>
      <c r="AA56" s="48">
        <f>SUM(AA53:AA55)</f>
        <v>98677681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88743725</v>
      </c>
      <c r="D59" s="65">
        <f>SUM(D56:D58)</f>
        <v>0</v>
      </c>
      <c r="E59" s="66">
        <f t="shared" si="6"/>
        <v>98677681</v>
      </c>
      <c r="F59" s="67">
        <f t="shared" si="6"/>
        <v>98677681</v>
      </c>
      <c r="G59" s="67">
        <f t="shared" si="6"/>
        <v>3725554</v>
      </c>
      <c r="H59" s="67">
        <f t="shared" si="6"/>
        <v>71829003</v>
      </c>
      <c r="I59" s="67">
        <f t="shared" si="6"/>
        <v>-5216854</v>
      </c>
      <c r="J59" s="67">
        <f t="shared" si="6"/>
        <v>70337703</v>
      </c>
      <c r="K59" s="67">
        <f t="shared" si="6"/>
        <v>1452575</v>
      </c>
      <c r="L59" s="67">
        <f t="shared" si="6"/>
        <v>4637652</v>
      </c>
      <c r="M59" s="67">
        <f t="shared" si="6"/>
        <v>-7532600</v>
      </c>
      <c r="N59" s="67">
        <f t="shared" si="6"/>
        <v>-1442373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68895330</v>
      </c>
      <c r="X59" s="67">
        <f t="shared" si="6"/>
        <v>49338828</v>
      </c>
      <c r="Y59" s="67">
        <f t="shared" si="6"/>
        <v>19556502</v>
      </c>
      <c r="Z59" s="68">
        <f>+IF(X59&lt;&gt;0,+(Y59/X59)*100,0)</f>
        <v>39.637143387354072</v>
      </c>
      <c r="AA59" s="65">
        <f>SUM(AA56:AA58)</f>
        <v>98677681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3359246</v>
      </c>
      <c r="D9" s="20"/>
      <c r="E9" s="21">
        <v>1968986</v>
      </c>
      <c r="F9" s="22">
        <v>1968986</v>
      </c>
      <c r="G9" s="22">
        <v>455342</v>
      </c>
      <c r="H9" s="22">
        <v>460220</v>
      </c>
      <c r="I9" s="22">
        <v>474546</v>
      </c>
      <c r="J9" s="22">
        <v>1390108</v>
      </c>
      <c r="K9" s="22">
        <v>506562</v>
      </c>
      <c r="L9" s="22">
        <v>511205</v>
      </c>
      <c r="M9" s="22">
        <v>518453</v>
      </c>
      <c r="N9" s="22">
        <v>1536220</v>
      </c>
      <c r="O9" s="22"/>
      <c r="P9" s="22"/>
      <c r="Q9" s="22"/>
      <c r="R9" s="22"/>
      <c r="S9" s="22"/>
      <c r="T9" s="22"/>
      <c r="U9" s="22"/>
      <c r="V9" s="22"/>
      <c r="W9" s="22">
        <v>2926328</v>
      </c>
      <c r="X9" s="22">
        <v>983211</v>
      </c>
      <c r="Y9" s="22">
        <v>1943117</v>
      </c>
      <c r="Z9" s="23">
        <v>197.62970511924703</v>
      </c>
      <c r="AA9" s="20">
        <v>1968986</v>
      </c>
    </row>
    <row r="10" spans="1:27" x14ac:dyDescent="0.25">
      <c r="A10" s="19" t="s">
        <v>38</v>
      </c>
      <c r="B10" s="15" t="s">
        <v>32</v>
      </c>
      <c r="C10" s="20">
        <v>2685</v>
      </c>
      <c r="D10" s="20"/>
      <c r="E10" s="21">
        <v>10490</v>
      </c>
      <c r="F10" s="22">
        <v>10490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5244</v>
      </c>
      <c r="Y10" s="22">
        <v>-5244</v>
      </c>
      <c r="Z10" s="23">
        <v>-100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70</v>
      </c>
      <c r="I28" s="22">
        <v>140</v>
      </c>
      <c r="J28" s="22">
        <v>210</v>
      </c>
      <c r="K28" s="22">
        <v>140</v>
      </c>
      <c r="L28" s="22">
        <v>140</v>
      </c>
      <c r="M28" s="22">
        <v>140</v>
      </c>
      <c r="N28" s="22">
        <v>420</v>
      </c>
      <c r="O28" s="22"/>
      <c r="P28" s="22"/>
      <c r="Q28" s="22"/>
      <c r="R28" s="22"/>
      <c r="S28" s="22"/>
      <c r="T28" s="22"/>
      <c r="U28" s="22"/>
      <c r="V28" s="22"/>
      <c r="W28" s="22">
        <v>630</v>
      </c>
      <c r="X28" s="22"/>
      <c r="Y28" s="22">
        <v>630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3361931</v>
      </c>
      <c r="D32" s="29">
        <f t="shared" ref="D32:Y32" si="0">SUM(D6:D31)</f>
        <v>0</v>
      </c>
      <c r="E32" s="30">
        <f t="shared" si="0"/>
        <v>1979476</v>
      </c>
      <c r="F32" s="31">
        <f t="shared" si="0"/>
        <v>1979476</v>
      </c>
      <c r="G32" s="31">
        <f t="shared" si="0"/>
        <v>455342</v>
      </c>
      <c r="H32" s="31">
        <f t="shared" si="0"/>
        <v>460290</v>
      </c>
      <c r="I32" s="31">
        <f t="shared" si="0"/>
        <v>474686</v>
      </c>
      <c r="J32" s="31">
        <f t="shared" si="0"/>
        <v>1390318</v>
      </c>
      <c r="K32" s="31">
        <f t="shared" si="0"/>
        <v>506702</v>
      </c>
      <c r="L32" s="31">
        <f t="shared" si="0"/>
        <v>511345</v>
      </c>
      <c r="M32" s="31">
        <f t="shared" si="0"/>
        <v>518593</v>
      </c>
      <c r="N32" s="31">
        <f t="shared" si="0"/>
        <v>1536640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2926958</v>
      </c>
      <c r="X32" s="31">
        <f t="shared" si="0"/>
        <v>988455</v>
      </c>
      <c r="Y32" s="31">
        <f t="shared" si="0"/>
        <v>1938503</v>
      </c>
      <c r="Z32" s="32">
        <f>+IF(X32&lt;&gt;0,+(Y32/X32)*100,0)</f>
        <v>196.11444122393027</v>
      </c>
      <c r="AA32" s="29">
        <f>SUM(AA6:AA31)</f>
        <v>1979476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5540705</v>
      </c>
      <c r="D34" s="20"/>
      <c r="E34" s="21">
        <v>4516147</v>
      </c>
      <c r="F34" s="22">
        <v>4516147</v>
      </c>
      <c r="G34" s="22"/>
      <c r="H34" s="22"/>
      <c r="I34" s="22">
        <v>1638133</v>
      </c>
      <c r="J34" s="22">
        <v>1638133</v>
      </c>
      <c r="K34" s="22">
        <v>621102</v>
      </c>
      <c r="L34" s="22">
        <v>686615</v>
      </c>
      <c r="M34" s="22">
        <v>1221384</v>
      </c>
      <c r="N34" s="22">
        <v>2529101</v>
      </c>
      <c r="O34" s="22"/>
      <c r="P34" s="22"/>
      <c r="Q34" s="22"/>
      <c r="R34" s="22"/>
      <c r="S34" s="22"/>
      <c r="T34" s="22"/>
      <c r="U34" s="22"/>
      <c r="V34" s="22"/>
      <c r="W34" s="22">
        <v>4167234</v>
      </c>
      <c r="X34" s="22">
        <v>2442688</v>
      </c>
      <c r="Y34" s="22">
        <v>1724546</v>
      </c>
      <c r="Z34" s="23">
        <v>70.60033864333063</v>
      </c>
      <c r="AA34" s="20">
        <v>4516147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294422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>
        <v>75747</v>
      </c>
      <c r="M37" s="22"/>
      <c r="N37" s="22">
        <v>75747</v>
      </c>
      <c r="O37" s="22"/>
      <c r="P37" s="22"/>
      <c r="Q37" s="22"/>
      <c r="R37" s="22"/>
      <c r="S37" s="22"/>
      <c r="T37" s="22"/>
      <c r="U37" s="22"/>
      <c r="V37" s="22"/>
      <c r="W37" s="22">
        <v>75747</v>
      </c>
      <c r="X37" s="22">
        <v>177526</v>
      </c>
      <c r="Y37" s="22">
        <v>-101779</v>
      </c>
      <c r="Z37" s="23">
        <v>-57.331883780404006</v>
      </c>
      <c r="AA37" s="20">
        <v>380000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2292961</v>
      </c>
      <c r="F38" s="22">
        <v>2292961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1146480</v>
      </c>
      <c r="Y38" s="22">
        <v>-1146480</v>
      </c>
      <c r="Z38" s="23">
        <v>-100</v>
      </c>
      <c r="AA38" s="20">
        <v>2292961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720139</v>
      </c>
      <c r="F41" s="22">
        <v>720139</v>
      </c>
      <c r="G41" s="22"/>
      <c r="H41" s="22"/>
      <c r="I41" s="22"/>
      <c r="J41" s="22"/>
      <c r="K41" s="22"/>
      <c r="L41" s="22">
        <v>719938</v>
      </c>
      <c r="M41" s="22">
        <v>-719938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360072</v>
      </c>
      <c r="Y41" s="22">
        <v>-360072</v>
      </c>
      <c r="Z41" s="23">
        <v>-100</v>
      </c>
      <c r="AA41" s="20">
        <v>720139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29078</v>
      </c>
      <c r="D44" s="20"/>
      <c r="E44" s="21">
        <v>695899</v>
      </c>
      <c r="F44" s="22">
        <v>695899</v>
      </c>
      <c r="G44" s="22"/>
      <c r="H44" s="22"/>
      <c r="I44" s="22">
        <v>11603</v>
      </c>
      <c r="J44" s="22">
        <v>11603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11603</v>
      </c>
      <c r="X44" s="22">
        <v>354448</v>
      </c>
      <c r="Y44" s="22">
        <v>-342845</v>
      </c>
      <c r="Z44" s="23">
        <v>-96.726459170315536</v>
      </c>
      <c r="AA44" s="20">
        <v>695899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5864205</v>
      </c>
      <c r="D47" s="29">
        <f t="shared" ref="D47:Y47" si="1">SUM(D34:D46)</f>
        <v>0</v>
      </c>
      <c r="E47" s="30">
        <f t="shared" si="1"/>
        <v>10405146</v>
      </c>
      <c r="F47" s="31">
        <f t="shared" si="1"/>
        <v>10405146</v>
      </c>
      <c r="G47" s="31">
        <f t="shared" si="1"/>
        <v>0</v>
      </c>
      <c r="H47" s="31">
        <f t="shared" si="1"/>
        <v>0</v>
      </c>
      <c r="I47" s="31">
        <f t="shared" si="1"/>
        <v>1649736</v>
      </c>
      <c r="J47" s="31">
        <f t="shared" si="1"/>
        <v>1649736</v>
      </c>
      <c r="K47" s="31">
        <f t="shared" si="1"/>
        <v>621102</v>
      </c>
      <c r="L47" s="31">
        <f t="shared" si="1"/>
        <v>1482300</v>
      </c>
      <c r="M47" s="31">
        <f t="shared" si="1"/>
        <v>501446</v>
      </c>
      <c r="N47" s="31">
        <f t="shared" si="1"/>
        <v>2604848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4254584</v>
      </c>
      <c r="X47" s="31">
        <f t="shared" si="1"/>
        <v>5381214</v>
      </c>
      <c r="Y47" s="31">
        <f t="shared" si="1"/>
        <v>-1126630</v>
      </c>
      <c r="Z47" s="32">
        <f>+IF(X47&lt;&gt;0,+(Y47/X47)*100,0)</f>
        <v>-20.936353767012424</v>
      </c>
      <c r="AA47" s="29">
        <f>SUM(AA34:AA46)</f>
        <v>10405146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-2502274</v>
      </c>
      <c r="D48" s="39">
        <f t="shared" si="2"/>
        <v>0</v>
      </c>
      <c r="E48" s="40">
        <f t="shared" si="2"/>
        <v>-8425670</v>
      </c>
      <c r="F48" s="41">
        <f t="shared" si="2"/>
        <v>-8425670</v>
      </c>
      <c r="G48" s="41">
        <f t="shared" si="2"/>
        <v>455342</v>
      </c>
      <c r="H48" s="41">
        <f t="shared" si="2"/>
        <v>460290</v>
      </c>
      <c r="I48" s="41">
        <f t="shared" si="2"/>
        <v>-1175050</v>
      </c>
      <c r="J48" s="41">
        <f t="shared" si="2"/>
        <v>-259418</v>
      </c>
      <c r="K48" s="41">
        <f t="shared" si="2"/>
        <v>-114400</v>
      </c>
      <c r="L48" s="41">
        <f t="shared" si="2"/>
        <v>-970955</v>
      </c>
      <c r="M48" s="41">
        <f t="shared" si="2"/>
        <v>17147</v>
      </c>
      <c r="N48" s="41">
        <f t="shared" si="2"/>
        <v>-1068208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-1327626</v>
      </c>
      <c r="X48" s="41">
        <f t="shared" si="2"/>
        <v>-4392759</v>
      </c>
      <c r="Y48" s="41">
        <f t="shared" si="2"/>
        <v>3065133</v>
      </c>
      <c r="Z48" s="42">
        <f>+IF(X48&lt;&gt;0,+(Y48/X48)*100,0)</f>
        <v>-69.776944284901589</v>
      </c>
      <c r="AA48" s="39">
        <f>+AA32-AA47</f>
        <v>-8425670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-2502274</v>
      </c>
      <c r="D51" s="48">
        <f t="shared" si="3"/>
        <v>0</v>
      </c>
      <c r="E51" s="49">
        <f t="shared" si="3"/>
        <v>-8425670</v>
      </c>
      <c r="F51" s="50">
        <f t="shared" si="3"/>
        <v>-8425670</v>
      </c>
      <c r="G51" s="50">
        <f t="shared" si="3"/>
        <v>455342</v>
      </c>
      <c r="H51" s="50">
        <f t="shared" si="3"/>
        <v>460290</v>
      </c>
      <c r="I51" s="50">
        <f t="shared" si="3"/>
        <v>-1175050</v>
      </c>
      <c r="J51" s="50">
        <f t="shared" si="3"/>
        <v>-259418</v>
      </c>
      <c r="K51" s="50">
        <f t="shared" si="3"/>
        <v>-114400</v>
      </c>
      <c r="L51" s="50">
        <f t="shared" si="3"/>
        <v>-970955</v>
      </c>
      <c r="M51" s="50">
        <f t="shared" si="3"/>
        <v>17147</v>
      </c>
      <c r="N51" s="50">
        <f t="shared" si="3"/>
        <v>-1068208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-1327626</v>
      </c>
      <c r="X51" s="50">
        <f t="shared" si="3"/>
        <v>-4392759</v>
      </c>
      <c r="Y51" s="50">
        <f t="shared" si="3"/>
        <v>3065133</v>
      </c>
      <c r="Z51" s="51">
        <f>+IF(X51&lt;&gt;0,+(Y51/X51)*100,0)</f>
        <v>-69.776944284901589</v>
      </c>
      <c r="AA51" s="48">
        <f>SUM(AA48:AA50)</f>
        <v>-8425670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-2502274</v>
      </c>
      <c r="D53" s="54">
        <f>+D51-D52</f>
        <v>0</v>
      </c>
      <c r="E53" s="55">
        <f t="shared" si="4"/>
        <v>-8425670</v>
      </c>
      <c r="F53" s="56">
        <f t="shared" si="4"/>
        <v>-8425670</v>
      </c>
      <c r="G53" s="56">
        <f t="shared" si="4"/>
        <v>455342</v>
      </c>
      <c r="H53" s="56">
        <f t="shared" si="4"/>
        <v>460290</v>
      </c>
      <c r="I53" s="56">
        <f t="shared" si="4"/>
        <v>-1175050</v>
      </c>
      <c r="J53" s="56">
        <f t="shared" si="4"/>
        <v>-259418</v>
      </c>
      <c r="K53" s="56">
        <f t="shared" si="4"/>
        <v>-114400</v>
      </c>
      <c r="L53" s="56">
        <f t="shared" si="4"/>
        <v>-970955</v>
      </c>
      <c r="M53" s="56">
        <f t="shared" si="4"/>
        <v>17147</v>
      </c>
      <c r="N53" s="56">
        <f t="shared" si="4"/>
        <v>-1068208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-1327626</v>
      </c>
      <c r="X53" s="56">
        <f t="shared" si="4"/>
        <v>-4392759</v>
      </c>
      <c r="Y53" s="56">
        <f t="shared" si="4"/>
        <v>3065133</v>
      </c>
      <c r="Z53" s="57">
        <f>+IF(X53&lt;&gt;0,+(Y53/X53)*100,0)</f>
        <v>-69.776944284901589</v>
      </c>
      <c r="AA53" s="54">
        <f>+AA51-AA52</f>
        <v>-8425670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-2502274</v>
      </c>
      <c r="D56" s="48">
        <f>SUM(D53:D55)</f>
        <v>0</v>
      </c>
      <c r="E56" s="49">
        <f t="shared" si="5"/>
        <v>-8425670</v>
      </c>
      <c r="F56" s="50">
        <f t="shared" si="5"/>
        <v>-8425670</v>
      </c>
      <c r="G56" s="50">
        <f t="shared" si="5"/>
        <v>455342</v>
      </c>
      <c r="H56" s="50">
        <f t="shared" si="5"/>
        <v>460290</v>
      </c>
      <c r="I56" s="50">
        <f t="shared" si="5"/>
        <v>-1175050</v>
      </c>
      <c r="J56" s="50">
        <f t="shared" si="5"/>
        <v>-259418</v>
      </c>
      <c r="K56" s="50">
        <f t="shared" si="5"/>
        <v>-114400</v>
      </c>
      <c r="L56" s="50">
        <f t="shared" si="5"/>
        <v>-970955</v>
      </c>
      <c r="M56" s="50">
        <f t="shared" si="5"/>
        <v>17147</v>
      </c>
      <c r="N56" s="50">
        <f t="shared" si="5"/>
        <v>-1068208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-1327626</v>
      </c>
      <c r="X56" s="50">
        <f t="shared" si="5"/>
        <v>-4392759</v>
      </c>
      <c r="Y56" s="50">
        <f t="shared" si="5"/>
        <v>3065133</v>
      </c>
      <c r="Z56" s="51">
        <f>+IF(X56&lt;&gt;0,+(Y56/X56)*100,0)</f>
        <v>-69.776944284901589</v>
      </c>
      <c r="AA56" s="48">
        <f>SUM(AA53:AA55)</f>
        <v>-8425670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-2502274</v>
      </c>
      <c r="D59" s="65">
        <f>SUM(D56:D58)</f>
        <v>0</v>
      </c>
      <c r="E59" s="66">
        <f t="shared" si="6"/>
        <v>-8425670</v>
      </c>
      <c r="F59" s="67">
        <f t="shared" si="6"/>
        <v>-8425670</v>
      </c>
      <c r="G59" s="67">
        <f t="shared" si="6"/>
        <v>455342</v>
      </c>
      <c r="H59" s="67">
        <f t="shared" si="6"/>
        <v>460290</v>
      </c>
      <c r="I59" s="67">
        <f t="shared" si="6"/>
        <v>-1175050</v>
      </c>
      <c r="J59" s="67">
        <f t="shared" si="6"/>
        <v>-259418</v>
      </c>
      <c r="K59" s="67">
        <f t="shared" si="6"/>
        <v>-114400</v>
      </c>
      <c r="L59" s="67">
        <f t="shared" si="6"/>
        <v>-970955</v>
      </c>
      <c r="M59" s="67">
        <f t="shared" si="6"/>
        <v>17147</v>
      </c>
      <c r="N59" s="67">
        <f t="shared" si="6"/>
        <v>-1068208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-1327626</v>
      </c>
      <c r="X59" s="67">
        <f t="shared" si="6"/>
        <v>-4392759</v>
      </c>
      <c r="Y59" s="67">
        <f t="shared" si="6"/>
        <v>3065133</v>
      </c>
      <c r="Z59" s="68">
        <f>+IF(X59&lt;&gt;0,+(Y59/X59)*100,0)</f>
        <v>-69.776944284901589</v>
      </c>
      <c r="AA59" s="65">
        <f>SUM(AA56:AA58)</f>
        <v>-8425670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12864091</v>
      </c>
      <c r="D9" s="20"/>
      <c r="E9" s="21">
        <v>11188655</v>
      </c>
      <c r="F9" s="22">
        <v>11188655</v>
      </c>
      <c r="G9" s="22">
        <v>1115123</v>
      </c>
      <c r="H9" s="22">
        <v>1103338</v>
      </c>
      <c r="I9" s="22">
        <v>1109876</v>
      </c>
      <c r="J9" s="22">
        <v>3328337</v>
      </c>
      <c r="K9" s="22">
        <v>1116292</v>
      </c>
      <c r="L9" s="22">
        <v>969357</v>
      </c>
      <c r="M9" s="22">
        <v>1107107</v>
      </c>
      <c r="N9" s="22">
        <v>3192756</v>
      </c>
      <c r="O9" s="22"/>
      <c r="P9" s="22"/>
      <c r="Q9" s="22"/>
      <c r="R9" s="22"/>
      <c r="S9" s="22"/>
      <c r="T9" s="22"/>
      <c r="U9" s="22"/>
      <c r="V9" s="22"/>
      <c r="W9" s="22">
        <v>6521093</v>
      </c>
      <c r="X9" s="22">
        <v>5594322</v>
      </c>
      <c r="Y9" s="22">
        <v>926771</v>
      </c>
      <c r="Z9" s="23">
        <v>16.566279166626448</v>
      </c>
      <c r="AA9" s="20">
        <v>11188655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92501695</v>
      </c>
      <c r="F25" s="22">
        <v>92501695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46250844</v>
      </c>
      <c r="Y25" s="22">
        <v>-46250844</v>
      </c>
      <c r="Z25" s="23">
        <v>-100</v>
      </c>
      <c r="AA25" s="20">
        <v>92501695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12864091</v>
      </c>
      <c r="D32" s="29">
        <f t="shared" ref="D32:Y32" si="0">SUM(D6:D31)</f>
        <v>0</v>
      </c>
      <c r="E32" s="30">
        <f t="shared" si="0"/>
        <v>103690350</v>
      </c>
      <c r="F32" s="31">
        <f t="shared" si="0"/>
        <v>103690350</v>
      </c>
      <c r="G32" s="31">
        <f t="shared" si="0"/>
        <v>1115123</v>
      </c>
      <c r="H32" s="31">
        <f t="shared" si="0"/>
        <v>1103338</v>
      </c>
      <c r="I32" s="31">
        <f t="shared" si="0"/>
        <v>1109876</v>
      </c>
      <c r="J32" s="31">
        <f t="shared" si="0"/>
        <v>3328337</v>
      </c>
      <c r="K32" s="31">
        <f t="shared" si="0"/>
        <v>1116292</v>
      </c>
      <c r="L32" s="31">
        <f t="shared" si="0"/>
        <v>969357</v>
      </c>
      <c r="M32" s="31">
        <f t="shared" si="0"/>
        <v>1107107</v>
      </c>
      <c r="N32" s="31">
        <f t="shared" si="0"/>
        <v>3192756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6521093</v>
      </c>
      <c r="X32" s="31">
        <f t="shared" si="0"/>
        <v>51845166</v>
      </c>
      <c r="Y32" s="31">
        <f t="shared" si="0"/>
        <v>-45324073</v>
      </c>
      <c r="Z32" s="32">
        <f>+IF(X32&lt;&gt;0,+(Y32/X32)*100,0)</f>
        <v>-87.421984529859543</v>
      </c>
      <c r="AA32" s="29">
        <f>SUM(AA6:AA31)</f>
        <v>103690350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7852367</v>
      </c>
      <c r="D34" s="20"/>
      <c r="E34" s="21">
        <v>30881581</v>
      </c>
      <c r="F34" s="22">
        <v>30881581</v>
      </c>
      <c r="G34" s="22">
        <v>571293</v>
      </c>
      <c r="H34" s="22">
        <v>896851</v>
      </c>
      <c r="I34" s="22">
        <v>500490</v>
      </c>
      <c r="J34" s="22">
        <v>1968634</v>
      </c>
      <c r="K34" s="22">
        <v>455913</v>
      </c>
      <c r="L34" s="22">
        <v>515557</v>
      </c>
      <c r="M34" s="22">
        <v>615521</v>
      </c>
      <c r="N34" s="22">
        <v>1586991</v>
      </c>
      <c r="O34" s="22"/>
      <c r="P34" s="22"/>
      <c r="Q34" s="22"/>
      <c r="R34" s="22"/>
      <c r="S34" s="22"/>
      <c r="T34" s="22"/>
      <c r="U34" s="22"/>
      <c r="V34" s="22"/>
      <c r="W34" s="22">
        <v>3555625</v>
      </c>
      <c r="X34" s="22">
        <v>15440850</v>
      </c>
      <c r="Y34" s="22">
        <v>-11885225</v>
      </c>
      <c r="Z34" s="23">
        <v>-76.972608373243702</v>
      </c>
      <c r="AA34" s="20">
        <v>30881581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9580223</v>
      </c>
      <c r="D38" s="20"/>
      <c r="E38" s="21">
        <v>7832059</v>
      </c>
      <c r="F38" s="22">
        <v>7832059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3916032</v>
      </c>
      <c r="Y38" s="22">
        <v>-3916032</v>
      </c>
      <c r="Z38" s="23">
        <v>-100</v>
      </c>
      <c r="AA38" s="20">
        <v>7832059</v>
      </c>
    </row>
    <row r="39" spans="1:27" x14ac:dyDescent="0.25">
      <c r="A39" s="19" t="s">
        <v>65</v>
      </c>
      <c r="B39" s="15" t="s">
        <v>32</v>
      </c>
      <c r="C39" s="20">
        <v>764018</v>
      </c>
      <c r="D39" s="20"/>
      <c r="E39" s="21">
        <v>1050508</v>
      </c>
      <c r="F39" s="22">
        <v>1050508</v>
      </c>
      <c r="G39" s="22"/>
      <c r="H39" s="22">
        <v>117520</v>
      </c>
      <c r="I39" s="22">
        <v>58760</v>
      </c>
      <c r="J39" s="22">
        <v>176280</v>
      </c>
      <c r="K39" s="22">
        <v>58760</v>
      </c>
      <c r="L39" s="22">
        <v>58760</v>
      </c>
      <c r="M39" s="22">
        <v>58760</v>
      </c>
      <c r="N39" s="22">
        <v>176280</v>
      </c>
      <c r="O39" s="22"/>
      <c r="P39" s="22"/>
      <c r="Q39" s="22"/>
      <c r="R39" s="22"/>
      <c r="S39" s="22"/>
      <c r="T39" s="22"/>
      <c r="U39" s="22"/>
      <c r="V39" s="22"/>
      <c r="W39" s="22">
        <v>352560</v>
      </c>
      <c r="X39" s="22">
        <v>525258</v>
      </c>
      <c r="Y39" s="22">
        <v>-172698</v>
      </c>
      <c r="Z39" s="23">
        <v>-32.878699610477135</v>
      </c>
      <c r="AA39" s="20">
        <v>1050508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33579948</v>
      </c>
      <c r="D41" s="20"/>
      <c r="E41" s="21">
        <v>44807265</v>
      </c>
      <c r="F41" s="22">
        <v>44807265</v>
      </c>
      <c r="G41" s="22">
        <v>2240780</v>
      </c>
      <c r="H41" s="22">
        <v>1143568</v>
      </c>
      <c r="I41" s="22">
        <v>4946556</v>
      </c>
      <c r="J41" s="22">
        <v>8330904</v>
      </c>
      <c r="K41" s="22">
        <v>3241256</v>
      </c>
      <c r="L41" s="22"/>
      <c r="M41" s="22">
        <v>5604996</v>
      </c>
      <c r="N41" s="22">
        <v>8846252</v>
      </c>
      <c r="O41" s="22"/>
      <c r="P41" s="22"/>
      <c r="Q41" s="22"/>
      <c r="R41" s="22"/>
      <c r="S41" s="22"/>
      <c r="T41" s="22"/>
      <c r="U41" s="22"/>
      <c r="V41" s="22"/>
      <c r="W41" s="22">
        <v>17177156</v>
      </c>
      <c r="X41" s="22">
        <v>22403646</v>
      </c>
      <c r="Y41" s="22">
        <v>-5226490</v>
      </c>
      <c r="Z41" s="23">
        <v>-23.328747472621199</v>
      </c>
      <c r="AA41" s="20">
        <v>44807265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4634261</v>
      </c>
      <c r="D43" s="20"/>
      <c r="E43" s="21"/>
      <c r="F43" s="22"/>
      <c r="G43" s="22"/>
      <c r="H43" s="22">
        <v>2633</v>
      </c>
      <c r="I43" s="22">
        <v>194073</v>
      </c>
      <c r="J43" s="22">
        <v>196706</v>
      </c>
      <c r="K43" s="22">
        <v>-210199</v>
      </c>
      <c r="L43" s="22">
        <v>27516</v>
      </c>
      <c r="M43" s="22">
        <v>6316</v>
      </c>
      <c r="N43" s="22">
        <v>-176367</v>
      </c>
      <c r="O43" s="22"/>
      <c r="P43" s="22"/>
      <c r="Q43" s="22"/>
      <c r="R43" s="22"/>
      <c r="S43" s="22"/>
      <c r="T43" s="22"/>
      <c r="U43" s="22"/>
      <c r="V43" s="22"/>
      <c r="W43" s="22">
        <v>20339</v>
      </c>
      <c r="X43" s="22"/>
      <c r="Y43" s="22">
        <v>20339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50004</v>
      </c>
      <c r="Y44" s="22">
        <v>-50004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56410817</v>
      </c>
      <c r="D47" s="29">
        <f t="shared" ref="D47:Y47" si="1">SUM(D34:D46)</f>
        <v>0</v>
      </c>
      <c r="E47" s="30">
        <f t="shared" si="1"/>
        <v>84671413</v>
      </c>
      <c r="F47" s="31">
        <f t="shared" si="1"/>
        <v>84671413</v>
      </c>
      <c r="G47" s="31">
        <f t="shared" si="1"/>
        <v>2812073</v>
      </c>
      <c r="H47" s="31">
        <f t="shared" si="1"/>
        <v>2160572</v>
      </c>
      <c r="I47" s="31">
        <f t="shared" si="1"/>
        <v>5699879</v>
      </c>
      <c r="J47" s="31">
        <f t="shared" si="1"/>
        <v>10672524</v>
      </c>
      <c r="K47" s="31">
        <f t="shared" si="1"/>
        <v>3545730</v>
      </c>
      <c r="L47" s="31">
        <f t="shared" si="1"/>
        <v>601833</v>
      </c>
      <c r="M47" s="31">
        <f t="shared" si="1"/>
        <v>6285593</v>
      </c>
      <c r="N47" s="31">
        <f t="shared" si="1"/>
        <v>10433156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21105680</v>
      </c>
      <c r="X47" s="31">
        <f t="shared" si="1"/>
        <v>42335790</v>
      </c>
      <c r="Y47" s="31">
        <f t="shared" si="1"/>
        <v>-21230110</v>
      </c>
      <c r="Z47" s="32">
        <f>+IF(X47&lt;&gt;0,+(Y47/X47)*100,0)</f>
        <v>-50.146956038850341</v>
      </c>
      <c r="AA47" s="29">
        <f>SUM(AA34:AA46)</f>
        <v>84671413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-43546726</v>
      </c>
      <c r="D48" s="39">
        <f t="shared" si="2"/>
        <v>0</v>
      </c>
      <c r="E48" s="40">
        <f t="shared" si="2"/>
        <v>19018937</v>
      </c>
      <c r="F48" s="41">
        <f t="shared" si="2"/>
        <v>19018937</v>
      </c>
      <c r="G48" s="41">
        <f t="shared" si="2"/>
        <v>-1696950</v>
      </c>
      <c r="H48" s="41">
        <f t="shared" si="2"/>
        <v>-1057234</v>
      </c>
      <c r="I48" s="41">
        <f t="shared" si="2"/>
        <v>-4590003</v>
      </c>
      <c r="J48" s="41">
        <f t="shared" si="2"/>
        <v>-7344187</v>
      </c>
      <c r="K48" s="41">
        <f t="shared" si="2"/>
        <v>-2429438</v>
      </c>
      <c r="L48" s="41">
        <f t="shared" si="2"/>
        <v>367524</v>
      </c>
      <c r="M48" s="41">
        <f t="shared" si="2"/>
        <v>-5178486</v>
      </c>
      <c r="N48" s="41">
        <f t="shared" si="2"/>
        <v>-7240400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-14584587</v>
      </c>
      <c r="X48" s="41">
        <f t="shared" si="2"/>
        <v>9509376</v>
      </c>
      <c r="Y48" s="41">
        <f t="shared" si="2"/>
        <v>-24093963</v>
      </c>
      <c r="Z48" s="42">
        <f>+IF(X48&lt;&gt;0,+(Y48/X48)*100,0)</f>
        <v>-253.37059971127442</v>
      </c>
      <c r="AA48" s="39">
        <f>+AA32-AA47</f>
        <v>19018937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1963990</v>
      </c>
      <c r="F49" s="22">
        <v>1963990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981990</v>
      </c>
      <c r="Y49" s="22">
        <v>-981990</v>
      </c>
      <c r="Z49" s="23">
        <v>-100</v>
      </c>
      <c r="AA49" s="20">
        <v>1963990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-43546726</v>
      </c>
      <c r="D51" s="48">
        <f t="shared" si="3"/>
        <v>0</v>
      </c>
      <c r="E51" s="49">
        <f t="shared" si="3"/>
        <v>20982927</v>
      </c>
      <c r="F51" s="50">
        <f t="shared" si="3"/>
        <v>20982927</v>
      </c>
      <c r="G51" s="50">
        <f t="shared" si="3"/>
        <v>-1696950</v>
      </c>
      <c r="H51" s="50">
        <f t="shared" si="3"/>
        <v>-1057234</v>
      </c>
      <c r="I51" s="50">
        <f t="shared" si="3"/>
        <v>-4590003</v>
      </c>
      <c r="J51" s="50">
        <f t="shared" si="3"/>
        <v>-7344187</v>
      </c>
      <c r="K51" s="50">
        <f t="shared" si="3"/>
        <v>-2429438</v>
      </c>
      <c r="L51" s="50">
        <f t="shared" si="3"/>
        <v>367524</v>
      </c>
      <c r="M51" s="50">
        <f t="shared" si="3"/>
        <v>-5178486</v>
      </c>
      <c r="N51" s="50">
        <f t="shared" si="3"/>
        <v>-7240400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-14584587</v>
      </c>
      <c r="X51" s="50">
        <f t="shared" si="3"/>
        <v>10491366</v>
      </c>
      <c r="Y51" s="50">
        <f t="shared" si="3"/>
        <v>-25075953</v>
      </c>
      <c r="Z51" s="51">
        <f>+IF(X51&lt;&gt;0,+(Y51/X51)*100,0)</f>
        <v>-239.01513873407904</v>
      </c>
      <c r="AA51" s="48">
        <f>SUM(AA48:AA50)</f>
        <v>20982927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-43546726</v>
      </c>
      <c r="D53" s="54">
        <f>+D51-D52</f>
        <v>0</v>
      </c>
      <c r="E53" s="55">
        <f t="shared" si="4"/>
        <v>20982927</v>
      </c>
      <c r="F53" s="56">
        <f t="shared" si="4"/>
        <v>20982927</v>
      </c>
      <c r="G53" s="56">
        <f t="shared" si="4"/>
        <v>-1696950</v>
      </c>
      <c r="H53" s="56">
        <f t="shared" si="4"/>
        <v>-1057234</v>
      </c>
      <c r="I53" s="56">
        <f t="shared" si="4"/>
        <v>-4590003</v>
      </c>
      <c r="J53" s="56">
        <f t="shared" si="4"/>
        <v>-7344187</v>
      </c>
      <c r="K53" s="56">
        <f t="shared" si="4"/>
        <v>-2429438</v>
      </c>
      <c r="L53" s="56">
        <f t="shared" si="4"/>
        <v>367524</v>
      </c>
      <c r="M53" s="56">
        <f t="shared" si="4"/>
        <v>-5178486</v>
      </c>
      <c r="N53" s="56">
        <f t="shared" si="4"/>
        <v>-7240400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-14584587</v>
      </c>
      <c r="X53" s="56">
        <f t="shared" si="4"/>
        <v>10491366</v>
      </c>
      <c r="Y53" s="56">
        <f t="shared" si="4"/>
        <v>-25075953</v>
      </c>
      <c r="Z53" s="57">
        <f>+IF(X53&lt;&gt;0,+(Y53/X53)*100,0)</f>
        <v>-239.01513873407904</v>
      </c>
      <c r="AA53" s="54">
        <f>+AA51-AA52</f>
        <v>20982927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-43546726</v>
      </c>
      <c r="D56" s="48">
        <f>SUM(D53:D55)</f>
        <v>0</v>
      </c>
      <c r="E56" s="49">
        <f t="shared" si="5"/>
        <v>20982927</v>
      </c>
      <c r="F56" s="50">
        <f t="shared" si="5"/>
        <v>20982927</v>
      </c>
      <c r="G56" s="50">
        <f t="shared" si="5"/>
        <v>-1696950</v>
      </c>
      <c r="H56" s="50">
        <f t="shared" si="5"/>
        <v>-1057234</v>
      </c>
      <c r="I56" s="50">
        <f t="shared" si="5"/>
        <v>-4590003</v>
      </c>
      <c r="J56" s="50">
        <f t="shared" si="5"/>
        <v>-7344187</v>
      </c>
      <c r="K56" s="50">
        <f t="shared" si="5"/>
        <v>-2429438</v>
      </c>
      <c r="L56" s="50">
        <f t="shared" si="5"/>
        <v>367524</v>
      </c>
      <c r="M56" s="50">
        <f t="shared" si="5"/>
        <v>-5178486</v>
      </c>
      <c r="N56" s="50">
        <f t="shared" si="5"/>
        <v>-7240400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-14584587</v>
      </c>
      <c r="X56" s="50">
        <f t="shared" si="5"/>
        <v>10491366</v>
      </c>
      <c r="Y56" s="50">
        <f t="shared" si="5"/>
        <v>-25075953</v>
      </c>
      <c r="Z56" s="51">
        <f>+IF(X56&lt;&gt;0,+(Y56/X56)*100,0)</f>
        <v>-239.01513873407904</v>
      </c>
      <c r="AA56" s="48">
        <f>SUM(AA53:AA55)</f>
        <v>20982927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-43546726</v>
      </c>
      <c r="D59" s="65">
        <f>SUM(D56:D58)</f>
        <v>0</v>
      </c>
      <c r="E59" s="66">
        <f t="shared" si="6"/>
        <v>20982927</v>
      </c>
      <c r="F59" s="67">
        <f t="shared" si="6"/>
        <v>20982927</v>
      </c>
      <c r="G59" s="67">
        <f t="shared" si="6"/>
        <v>-1696950</v>
      </c>
      <c r="H59" s="67">
        <f t="shared" si="6"/>
        <v>-1057234</v>
      </c>
      <c r="I59" s="67">
        <f t="shared" si="6"/>
        <v>-4590003</v>
      </c>
      <c r="J59" s="67">
        <f t="shared" si="6"/>
        <v>-7344187</v>
      </c>
      <c r="K59" s="67">
        <f t="shared" si="6"/>
        <v>-2429438</v>
      </c>
      <c r="L59" s="67">
        <f t="shared" si="6"/>
        <v>367524</v>
      </c>
      <c r="M59" s="67">
        <f t="shared" si="6"/>
        <v>-5178486</v>
      </c>
      <c r="N59" s="67">
        <f t="shared" si="6"/>
        <v>-7240400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-14584587</v>
      </c>
      <c r="X59" s="67">
        <f t="shared" si="6"/>
        <v>10491366</v>
      </c>
      <c r="Y59" s="67">
        <f t="shared" si="6"/>
        <v>-25075953</v>
      </c>
      <c r="Z59" s="68">
        <f>+IF(X59&lt;&gt;0,+(Y59/X59)*100,0)</f>
        <v>-239.01513873407904</v>
      </c>
      <c r="AA59" s="65">
        <f>SUM(AA56:AA58)</f>
        <v>20982927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12030620</v>
      </c>
      <c r="D9" s="20"/>
      <c r="E9" s="21">
        <v>14191136</v>
      </c>
      <c r="F9" s="22">
        <v>14191136</v>
      </c>
      <c r="G9" s="22">
        <v>1200441</v>
      </c>
      <c r="H9" s="22">
        <v>1089418</v>
      </c>
      <c r="I9" s="22">
        <v>1480464</v>
      </c>
      <c r="J9" s="22">
        <v>3770323</v>
      </c>
      <c r="K9" s="22">
        <v>1541409</v>
      </c>
      <c r="L9" s="22">
        <v>1309750</v>
      </c>
      <c r="M9" s="22">
        <v>849986</v>
      </c>
      <c r="N9" s="22">
        <v>3701145</v>
      </c>
      <c r="O9" s="22"/>
      <c r="P9" s="22"/>
      <c r="Q9" s="22"/>
      <c r="R9" s="22"/>
      <c r="S9" s="22"/>
      <c r="T9" s="22"/>
      <c r="U9" s="22"/>
      <c r="V9" s="22"/>
      <c r="W9" s="22">
        <v>7471468</v>
      </c>
      <c r="X9" s="22">
        <v>7095564</v>
      </c>
      <c r="Y9" s="22">
        <v>375904</v>
      </c>
      <c r="Z9" s="23">
        <v>5.2977324987837466</v>
      </c>
      <c r="AA9" s="20">
        <v>14191136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12030620</v>
      </c>
      <c r="D32" s="29">
        <f t="shared" ref="D32:Y32" si="0">SUM(D6:D31)</f>
        <v>0</v>
      </c>
      <c r="E32" s="30">
        <f t="shared" si="0"/>
        <v>14191136</v>
      </c>
      <c r="F32" s="31">
        <f t="shared" si="0"/>
        <v>14191136</v>
      </c>
      <c r="G32" s="31">
        <f t="shared" si="0"/>
        <v>1200441</v>
      </c>
      <c r="H32" s="31">
        <f t="shared" si="0"/>
        <v>1089418</v>
      </c>
      <c r="I32" s="31">
        <f t="shared" si="0"/>
        <v>1480464</v>
      </c>
      <c r="J32" s="31">
        <f t="shared" si="0"/>
        <v>3770323</v>
      </c>
      <c r="K32" s="31">
        <f t="shared" si="0"/>
        <v>1541409</v>
      </c>
      <c r="L32" s="31">
        <f t="shared" si="0"/>
        <v>1309750</v>
      </c>
      <c r="M32" s="31">
        <f t="shared" si="0"/>
        <v>849986</v>
      </c>
      <c r="N32" s="31">
        <f t="shared" si="0"/>
        <v>3701145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7471468</v>
      </c>
      <c r="X32" s="31">
        <f t="shared" si="0"/>
        <v>7095564</v>
      </c>
      <c r="Y32" s="31">
        <f t="shared" si="0"/>
        <v>375904</v>
      </c>
      <c r="Z32" s="32">
        <f>+IF(X32&lt;&gt;0,+(Y32/X32)*100,0)</f>
        <v>5.2977324987837466</v>
      </c>
      <c r="AA32" s="29">
        <f>SUM(AA6:AA31)</f>
        <v>14191136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4443967</v>
      </c>
      <c r="D34" s="20"/>
      <c r="E34" s="21">
        <v>5152100</v>
      </c>
      <c r="F34" s="22">
        <v>5152100</v>
      </c>
      <c r="G34" s="22">
        <v>465599</v>
      </c>
      <c r="H34" s="22">
        <v>460836</v>
      </c>
      <c r="I34" s="22">
        <v>590393</v>
      </c>
      <c r="J34" s="22">
        <v>1516828</v>
      </c>
      <c r="K34" s="22">
        <v>529644</v>
      </c>
      <c r="L34" s="22">
        <v>701593</v>
      </c>
      <c r="M34" s="22">
        <v>651714</v>
      </c>
      <c r="N34" s="22">
        <v>1882951</v>
      </c>
      <c r="O34" s="22"/>
      <c r="P34" s="22"/>
      <c r="Q34" s="22"/>
      <c r="R34" s="22"/>
      <c r="S34" s="22"/>
      <c r="T34" s="22"/>
      <c r="U34" s="22"/>
      <c r="V34" s="22"/>
      <c r="W34" s="22">
        <v>3399779</v>
      </c>
      <c r="X34" s="22">
        <v>2576094</v>
      </c>
      <c r="Y34" s="22">
        <v>823685</v>
      </c>
      <c r="Z34" s="23">
        <v>31.974182619112501</v>
      </c>
      <c r="AA34" s="20">
        <v>5152100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9930582</v>
      </c>
      <c r="D38" s="20"/>
      <c r="E38" s="21">
        <v>5946360</v>
      </c>
      <c r="F38" s="22">
        <v>5946360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2973180</v>
      </c>
      <c r="Y38" s="22">
        <v>-2973180</v>
      </c>
      <c r="Z38" s="23">
        <v>-100</v>
      </c>
      <c r="AA38" s="20">
        <v>5946360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17469</v>
      </c>
      <c r="D41" s="20"/>
      <c r="E41" s="21">
        <v>1981380</v>
      </c>
      <c r="F41" s="22">
        <v>1981380</v>
      </c>
      <c r="G41" s="22"/>
      <c r="H41" s="22"/>
      <c r="I41" s="22">
        <v>4402</v>
      </c>
      <c r="J41" s="22">
        <v>4402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4402</v>
      </c>
      <c r="X41" s="22">
        <v>990702</v>
      </c>
      <c r="Y41" s="22">
        <v>-986300</v>
      </c>
      <c r="Z41" s="23">
        <v>-99.555668606705154</v>
      </c>
      <c r="AA41" s="20">
        <v>1981380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172642</v>
      </c>
      <c r="D44" s="20"/>
      <c r="E44" s="21">
        <v>165228</v>
      </c>
      <c r="F44" s="22">
        <v>165228</v>
      </c>
      <c r="G44" s="22">
        <v>700</v>
      </c>
      <c r="H44" s="22"/>
      <c r="I44" s="22">
        <v>47080</v>
      </c>
      <c r="J44" s="22">
        <v>47780</v>
      </c>
      <c r="K44" s="22">
        <v>118396</v>
      </c>
      <c r="L44" s="22">
        <v>9873</v>
      </c>
      <c r="M44" s="22">
        <v>4801</v>
      </c>
      <c r="N44" s="22">
        <v>133070</v>
      </c>
      <c r="O44" s="22"/>
      <c r="P44" s="22"/>
      <c r="Q44" s="22"/>
      <c r="R44" s="22"/>
      <c r="S44" s="22"/>
      <c r="T44" s="22"/>
      <c r="U44" s="22"/>
      <c r="V44" s="22"/>
      <c r="W44" s="22">
        <v>180850</v>
      </c>
      <c r="X44" s="22">
        <v>82614</v>
      </c>
      <c r="Y44" s="22">
        <v>98236</v>
      </c>
      <c r="Z44" s="23">
        <v>118.90962790810273</v>
      </c>
      <c r="AA44" s="20">
        <v>165228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14564660</v>
      </c>
      <c r="D47" s="29">
        <f t="shared" ref="D47:Y47" si="1">SUM(D34:D46)</f>
        <v>0</v>
      </c>
      <c r="E47" s="30">
        <f t="shared" si="1"/>
        <v>13245068</v>
      </c>
      <c r="F47" s="31">
        <f t="shared" si="1"/>
        <v>13245068</v>
      </c>
      <c r="G47" s="31">
        <f t="shared" si="1"/>
        <v>466299</v>
      </c>
      <c r="H47" s="31">
        <f t="shared" si="1"/>
        <v>460836</v>
      </c>
      <c r="I47" s="31">
        <f t="shared" si="1"/>
        <v>641875</v>
      </c>
      <c r="J47" s="31">
        <f t="shared" si="1"/>
        <v>1569010</v>
      </c>
      <c r="K47" s="31">
        <f t="shared" si="1"/>
        <v>648040</v>
      </c>
      <c r="L47" s="31">
        <f t="shared" si="1"/>
        <v>711466</v>
      </c>
      <c r="M47" s="31">
        <f t="shared" si="1"/>
        <v>656515</v>
      </c>
      <c r="N47" s="31">
        <f t="shared" si="1"/>
        <v>2016021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3585031</v>
      </c>
      <c r="X47" s="31">
        <f t="shared" si="1"/>
        <v>6622590</v>
      </c>
      <c r="Y47" s="31">
        <f t="shared" si="1"/>
        <v>-3037559</v>
      </c>
      <c r="Z47" s="32">
        <f>+IF(X47&lt;&gt;0,+(Y47/X47)*100,0)</f>
        <v>-45.866632239048471</v>
      </c>
      <c r="AA47" s="29">
        <f>SUM(AA34:AA46)</f>
        <v>13245068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-2534040</v>
      </c>
      <c r="D48" s="39">
        <f t="shared" si="2"/>
        <v>0</v>
      </c>
      <c r="E48" s="40">
        <f t="shared" si="2"/>
        <v>946068</v>
      </c>
      <c r="F48" s="41">
        <f t="shared" si="2"/>
        <v>946068</v>
      </c>
      <c r="G48" s="41">
        <f t="shared" si="2"/>
        <v>734142</v>
      </c>
      <c r="H48" s="41">
        <f t="shared" si="2"/>
        <v>628582</v>
      </c>
      <c r="I48" s="41">
        <f t="shared" si="2"/>
        <v>838589</v>
      </c>
      <c r="J48" s="41">
        <f t="shared" si="2"/>
        <v>2201313</v>
      </c>
      <c r="K48" s="41">
        <f t="shared" si="2"/>
        <v>893369</v>
      </c>
      <c r="L48" s="41">
        <f t="shared" si="2"/>
        <v>598284</v>
      </c>
      <c r="M48" s="41">
        <f t="shared" si="2"/>
        <v>193471</v>
      </c>
      <c r="N48" s="41">
        <f t="shared" si="2"/>
        <v>1685124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3886437</v>
      </c>
      <c r="X48" s="41">
        <f t="shared" si="2"/>
        <v>472974</v>
      </c>
      <c r="Y48" s="41">
        <f t="shared" si="2"/>
        <v>3413463</v>
      </c>
      <c r="Z48" s="42">
        <f>+IF(X48&lt;&gt;0,+(Y48/X48)*100,0)</f>
        <v>721.70203858985906</v>
      </c>
      <c r="AA48" s="39">
        <f>+AA32-AA47</f>
        <v>946068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-2534040</v>
      </c>
      <c r="D51" s="48">
        <f t="shared" si="3"/>
        <v>0</v>
      </c>
      <c r="E51" s="49">
        <f t="shared" si="3"/>
        <v>946068</v>
      </c>
      <c r="F51" s="50">
        <f t="shared" si="3"/>
        <v>946068</v>
      </c>
      <c r="G51" s="50">
        <f t="shared" si="3"/>
        <v>734142</v>
      </c>
      <c r="H51" s="50">
        <f t="shared" si="3"/>
        <v>628582</v>
      </c>
      <c r="I51" s="50">
        <f t="shared" si="3"/>
        <v>838589</v>
      </c>
      <c r="J51" s="50">
        <f t="shared" si="3"/>
        <v>2201313</v>
      </c>
      <c r="K51" s="50">
        <f t="shared" si="3"/>
        <v>893369</v>
      </c>
      <c r="L51" s="50">
        <f t="shared" si="3"/>
        <v>598284</v>
      </c>
      <c r="M51" s="50">
        <f t="shared" si="3"/>
        <v>193471</v>
      </c>
      <c r="N51" s="50">
        <f t="shared" si="3"/>
        <v>1685124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3886437</v>
      </c>
      <c r="X51" s="50">
        <f t="shared" si="3"/>
        <v>472974</v>
      </c>
      <c r="Y51" s="50">
        <f t="shared" si="3"/>
        <v>3413463</v>
      </c>
      <c r="Z51" s="51">
        <f>+IF(X51&lt;&gt;0,+(Y51/X51)*100,0)</f>
        <v>721.70203858985906</v>
      </c>
      <c r="AA51" s="48">
        <f>SUM(AA48:AA50)</f>
        <v>946068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-2534040</v>
      </c>
      <c r="D53" s="54">
        <f>+D51-D52</f>
        <v>0</v>
      </c>
      <c r="E53" s="55">
        <f t="shared" si="4"/>
        <v>946068</v>
      </c>
      <c r="F53" s="56">
        <f t="shared" si="4"/>
        <v>946068</v>
      </c>
      <c r="G53" s="56">
        <f t="shared" si="4"/>
        <v>734142</v>
      </c>
      <c r="H53" s="56">
        <f t="shared" si="4"/>
        <v>628582</v>
      </c>
      <c r="I53" s="56">
        <f t="shared" si="4"/>
        <v>838589</v>
      </c>
      <c r="J53" s="56">
        <f t="shared" si="4"/>
        <v>2201313</v>
      </c>
      <c r="K53" s="56">
        <f t="shared" si="4"/>
        <v>893369</v>
      </c>
      <c r="L53" s="56">
        <f t="shared" si="4"/>
        <v>598284</v>
      </c>
      <c r="M53" s="56">
        <f t="shared" si="4"/>
        <v>193471</v>
      </c>
      <c r="N53" s="56">
        <f t="shared" si="4"/>
        <v>1685124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3886437</v>
      </c>
      <c r="X53" s="56">
        <f t="shared" si="4"/>
        <v>472974</v>
      </c>
      <c r="Y53" s="56">
        <f t="shared" si="4"/>
        <v>3413463</v>
      </c>
      <c r="Z53" s="57">
        <f>+IF(X53&lt;&gt;0,+(Y53/X53)*100,0)</f>
        <v>721.70203858985906</v>
      </c>
      <c r="AA53" s="54">
        <f>+AA51-AA52</f>
        <v>946068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-2534040</v>
      </c>
      <c r="D56" s="48">
        <f>SUM(D53:D55)</f>
        <v>0</v>
      </c>
      <c r="E56" s="49">
        <f t="shared" si="5"/>
        <v>946068</v>
      </c>
      <c r="F56" s="50">
        <f t="shared" si="5"/>
        <v>946068</v>
      </c>
      <c r="G56" s="50">
        <f t="shared" si="5"/>
        <v>734142</v>
      </c>
      <c r="H56" s="50">
        <f t="shared" si="5"/>
        <v>628582</v>
      </c>
      <c r="I56" s="50">
        <f t="shared" si="5"/>
        <v>838589</v>
      </c>
      <c r="J56" s="50">
        <f t="shared" si="5"/>
        <v>2201313</v>
      </c>
      <c r="K56" s="50">
        <f t="shared" si="5"/>
        <v>893369</v>
      </c>
      <c r="L56" s="50">
        <f t="shared" si="5"/>
        <v>598284</v>
      </c>
      <c r="M56" s="50">
        <f t="shared" si="5"/>
        <v>193471</v>
      </c>
      <c r="N56" s="50">
        <f t="shared" si="5"/>
        <v>1685124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3886437</v>
      </c>
      <c r="X56" s="50">
        <f t="shared" si="5"/>
        <v>472974</v>
      </c>
      <c r="Y56" s="50">
        <f t="shared" si="5"/>
        <v>3413463</v>
      </c>
      <c r="Z56" s="51">
        <f>+IF(X56&lt;&gt;0,+(Y56/X56)*100,0)</f>
        <v>721.70203858985906</v>
      </c>
      <c r="AA56" s="48">
        <f>SUM(AA53:AA55)</f>
        <v>946068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-2534040</v>
      </c>
      <c r="D59" s="65">
        <f>SUM(D56:D58)</f>
        <v>0</v>
      </c>
      <c r="E59" s="66">
        <f t="shared" si="6"/>
        <v>946068</v>
      </c>
      <c r="F59" s="67">
        <f t="shared" si="6"/>
        <v>946068</v>
      </c>
      <c r="G59" s="67">
        <f t="shared" si="6"/>
        <v>734142</v>
      </c>
      <c r="H59" s="67">
        <f t="shared" si="6"/>
        <v>628582</v>
      </c>
      <c r="I59" s="67">
        <f t="shared" si="6"/>
        <v>838589</v>
      </c>
      <c r="J59" s="67">
        <f t="shared" si="6"/>
        <v>2201313</v>
      </c>
      <c r="K59" s="67">
        <f t="shared" si="6"/>
        <v>893369</v>
      </c>
      <c r="L59" s="67">
        <f t="shared" si="6"/>
        <v>598284</v>
      </c>
      <c r="M59" s="67">
        <f t="shared" si="6"/>
        <v>193471</v>
      </c>
      <c r="N59" s="67">
        <f t="shared" si="6"/>
        <v>1685124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3886437</v>
      </c>
      <c r="X59" s="67">
        <f t="shared" si="6"/>
        <v>472974</v>
      </c>
      <c r="Y59" s="67">
        <f t="shared" si="6"/>
        <v>3413463</v>
      </c>
      <c r="Z59" s="68">
        <f>+IF(X59&lt;&gt;0,+(Y59/X59)*100,0)</f>
        <v>721.70203858985906</v>
      </c>
      <c r="AA59" s="65">
        <f>SUM(AA56:AA58)</f>
        <v>946068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40311167</v>
      </c>
      <c r="D9" s="20"/>
      <c r="E9" s="21">
        <v>51794568</v>
      </c>
      <c r="F9" s="22">
        <v>51794568</v>
      </c>
      <c r="G9" s="22">
        <v>3892076</v>
      </c>
      <c r="H9" s="22">
        <v>3914500</v>
      </c>
      <c r="I9" s="22">
        <v>3938321</v>
      </c>
      <c r="J9" s="22">
        <v>11744897</v>
      </c>
      <c r="K9" s="22">
        <v>3909512</v>
      </c>
      <c r="L9" s="22">
        <v>3910290</v>
      </c>
      <c r="M9" s="22">
        <v>3942452</v>
      </c>
      <c r="N9" s="22">
        <v>11762254</v>
      </c>
      <c r="O9" s="22"/>
      <c r="P9" s="22"/>
      <c r="Q9" s="22"/>
      <c r="R9" s="22"/>
      <c r="S9" s="22"/>
      <c r="T9" s="22"/>
      <c r="U9" s="22"/>
      <c r="V9" s="22"/>
      <c r="W9" s="22">
        <v>23507151</v>
      </c>
      <c r="X9" s="22">
        <v>25897284</v>
      </c>
      <c r="Y9" s="22">
        <v>-2390133</v>
      </c>
      <c r="Z9" s="23">
        <v>-9.2292805685723653</v>
      </c>
      <c r="AA9" s="20">
        <v>51794568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14881068</v>
      </c>
      <c r="F13" s="22">
        <v>14881068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7440534</v>
      </c>
      <c r="Y13" s="22">
        <v>-7440534</v>
      </c>
      <c r="Z13" s="23">
        <v>-100</v>
      </c>
      <c r="AA13" s="20">
        <v>14881068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40311167</v>
      </c>
      <c r="D32" s="29">
        <f t="shared" ref="D32:Y32" si="0">SUM(D6:D31)</f>
        <v>0</v>
      </c>
      <c r="E32" s="30">
        <f t="shared" si="0"/>
        <v>66675636</v>
      </c>
      <c r="F32" s="31">
        <f t="shared" si="0"/>
        <v>66675636</v>
      </c>
      <c r="G32" s="31">
        <f t="shared" si="0"/>
        <v>3892076</v>
      </c>
      <c r="H32" s="31">
        <f t="shared" si="0"/>
        <v>3914500</v>
      </c>
      <c r="I32" s="31">
        <f t="shared" si="0"/>
        <v>3938321</v>
      </c>
      <c r="J32" s="31">
        <f t="shared" si="0"/>
        <v>11744897</v>
      </c>
      <c r="K32" s="31">
        <f t="shared" si="0"/>
        <v>3909512</v>
      </c>
      <c r="L32" s="31">
        <f t="shared" si="0"/>
        <v>3910290</v>
      </c>
      <c r="M32" s="31">
        <f t="shared" si="0"/>
        <v>3942452</v>
      </c>
      <c r="N32" s="31">
        <f t="shared" si="0"/>
        <v>11762254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23507151</v>
      </c>
      <c r="X32" s="31">
        <f t="shared" si="0"/>
        <v>33337818</v>
      </c>
      <c r="Y32" s="31">
        <f t="shared" si="0"/>
        <v>-9830667</v>
      </c>
      <c r="Z32" s="32">
        <f>+IF(X32&lt;&gt;0,+(Y32/X32)*100,0)</f>
        <v>-29.4880336799487</v>
      </c>
      <c r="AA32" s="29">
        <f>SUM(AA6:AA31)</f>
        <v>66675636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27979316</v>
      </c>
      <c r="D34" s="20"/>
      <c r="E34" s="21">
        <v>19631928</v>
      </c>
      <c r="F34" s="22">
        <v>19631928</v>
      </c>
      <c r="G34" s="22"/>
      <c r="H34" s="22"/>
      <c r="I34" s="22">
        <v>10500601</v>
      </c>
      <c r="J34" s="22">
        <v>10500601</v>
      </c>
      <c r="K34" s="22">
        <v>3379856</v>
      </c>
      <c r="L34" s="22">
        <v>3987902</v>
      </c>
      <c r="M34" s="22">
        <v>3770818</v>
      </c>
      <c r="N34" s="22">
        <v>11138576</v>
      </c>
      <c r="O34" s="22"/>
      <c r="P34" s="22"/>
      <c r="Q34" s="22"/>
      <c r="R34" s="22"/>
      <c r="S34" s="22"/>
      <c r="T34" s="22"/>
      <c r="U34" s="22"/>
      <c r="V34" s="22"/>
      <c r="W34" s="22">
        <v>21639177</v>
      </c>
      <c r="X34" s="22">
        <v>9815964</v>
      </c>
      <c r="Y34" s="22">
        <v>11823213</v>
      </c>
      <c r="Z34" s="23">
        <v>120.44882193944477</v>
      </c>
      <c r="AA34" s="20">
        <v>19631928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3536118</v>
      </c>
      <c r="D37" s="20"/>
      <c r="E37" s="21">
        <v>4580520</v>
      </c>
      <c r="F37" s="22">
        <v>4580520</v>
      </c>
      <c r="G37" s="22">
        <v>170083</v>
      </c>
      <c r="H37" s="22">
        <v>183110</v>
      </c>
      <c r="I37" s="22">
        <v>466991</v>
      </c>
      <c r="J37" s="22">
        <v>820184</v>
      </c>
      <c r="K37" s="22">
        <v>315625</v>
      </c>
      <c r="L37" s="22">
        <v>181961</v>
      </c>
      <c r="M37" s="22">
        <v>549775</v>
      </c>
      <c r="N37" s="22">
        <v>1047361</v>
      </c>
      <c r="O37" s="22"/>
      <c r="P37" s="22"/>
      <c r="Q37" s="22"/>
      <c r="R37" s="22"/>
      <c r="S37" s="22"/>
      <c r="T37" s="22"/>
      <c r="U37" s="22"/>
      <c r="V37" s="22"/>
      <c r="W37" s="22">
        <v>1867545</v>
      </c>
      <c r="X37" s="22">
        <v>2290260</v>
      </c>
      <c r="Y37" s="22">
        <v>-422715</v>
      </c>
      <c r="Z37" s="23">
        <v>-18.457074742605641</v>
      </c>
      <c r="AA37" s="20">
        <v>4580520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745920</v>
      </c>
      <c r="F39" s="22">
        <v>745920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372960</v>
      </c>
      <c r="Y39" s="22">
        <v>-372960</v>
      </c>
      <c r="Z39" s="23">
        <v>-100</v>
      </c>
      <c r="AA39" s="20">
        <v>745920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823370</v>
      </c>
      <c r="D41" s="20"/>
      <c r="E41" s="21">
        <v>1600008</v>
      </c>
      <c r="F41" s="22">
        <v>1600008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800004</v>
      </c>
      <c r="Y41" s="22">
        <v>-800004</v>
      </c>
      <c r="Z41" s="23">
        <v>-100</v>
      </c>
      <c r="AA41" s="20">
        <v>1600008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557788849</v>
      </c>
      <c r="J43" s="22">
        <v>557788849</v>
      </c>
      <c r="K43" s="22">
        <v>23003319</v>
      </c>
      <c r="L43" s="22">
        <v>-1098596</v>
      </c>
      <c r="M43" s="22">
        <v>-791</v>
      </c>
      <c r="N43" s="22">
        <v>21903932</v>
      </c>
      <c r="O43" s="22"/>
      <c r="P43" s="22"/>
      <c r="Q43" s="22"/>
      <c r="R43" s="22"/>
      <c r="S43" s="22"/>
      <c r="T43" s="22"/>
      <c r="U43" s="22"/>
      <c r="V43" s="22"/>
      <c r="W43" s="22">
        <v>579692781</v>
      </c>
      <c r="X43" s="22"/>
      <c r="Y43" s="22">
        <v>579692781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2227050</v>
      </c>
      <c r="D44" s="20"/>
      <c r="E44" s="21">
        <v>4067676</v>
      </c>
      <c r="F44" s="22">
        <v>4067676</v>
      </c>
      <c r="G44" s="22"/>
      <c r="H44" s="22">
        <v>123568</v>
      </c>
      <c r="I44" s="22">
        <v>83253</v>
      </c>
      <c r="J44" s="22">
        <v>206821</v>
      </c>
      <c r="K44" s="22">
        <v>193318</v>
      </c>
      <c r="L44" s="22">
        <v>75920</v>
      </c>
      <c r="M44" s="22">
        <v>113528</v>
      </c>
      <c r="N44" s="22">
        <v>382766</v>
      </c>
      <c r="O44" s="22"/>
      <c r="P44" s="22"/>
      <c r="Q44" s="22"/>
      <c r="R44" s="22"/>
      <c r="S44" s="22"/>
      <c r="T44" s="22"/>
      <c r="U44" s="22"/>
      <c r="V44" s="22"/>
      <c r="W44" s="22">
        <v>589587</v>
      </c>
      <c r="X44" s="22">
        <v>2033838</v>
      </c>
      <c r="Y44" s="22">
        <v>-1444251</v>
      </c>
      <c r="Z44" s="23">
        <v>-71.011112979499842</v>
      </c>
      <c r="AA44" s="20">
        <v>4067676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34565854</v>
      </c>
      <c r="D47" s="29">
        <f t="shared" ref="D47:Y47" si="1">SUM(D34:D46)</f>
        <v>0</v>
      </c>
      <c r="E47" s="30">
        <f t="shared" si="1"/>
        <v>30626052</v>
      </c>
      <c r="F47" s="31">
        <f t="shared" si="1"/>
        <v>30626052</v>
      </c>
      <c r="G47" s="31">
        <f t="shared" si="1"/>
        <v>170083</v>
      </c>
      <c r="H47" s="31">
        <f t="shared" si="1"/>
        <v>306678</v>
      </c>
      <c r="I47" s="31">
        <f t="shared" si="1"/>
        <v>568839694</v>
      </c>
      <c r="J47" s="31">
        <f t="shared" si="1"/>
        <v>569316455</v>
      </c>
      <c r="K47" s="31">
        <f t="shared" si="1"/>
        <v>26892118</v>
      </c>
      <c r="L47" s="31">
        <f t="shared" si="1"/>
        <v>3147187</v>
      </c>
      <c r="M47" s="31">
        <f t="shared" si="1"/>
        <v>4433330</v>
      </c>
      <c r="N47" s="31">
        <f t="shared" si="1"/>
        <v>34472635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603789090</v>
      </c>
      <c r="X47" s="31">
        <f t="shared" si="1"/>
        <v>15313026</v>
      </c>
      <c r="Y47" s="31">
        <f t="shared" si="1"/>
        <v>588476064</v>
      </c>
      <c r="Z47" s="32">
        <f>+IF(X47&lt;&gt;0,+(Y47/X47)*100,0)</f>
        <v>3842.9769792071143</v>
      </c>
      <c r="AA47" s="29">
        <f>SUM(AA34:AA46)</f>
        <v>30626052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5745313</v>
      </c>
      <c r="D48" s="39">
        <f t="shared" si="2"/>
        <v>0</v>
      </c>
      <c r="E48" s="40">
        <f t="shared" si="2"/>
        <v>36049584</v>
      </c>
      <c r="F48" s="41">
        <f t="shared" si="2"/>
        <v>36049584</v>
      </c>
      <c r="G48" s="41">
        <f t="shared" si="2"/>
        <v>3721993</v>
      </c>
      <c r="H48" s="41">
        <f t="shared" si="2"/>
        <v>3607822</v>
      </c>
      <c r="I48" s="41">
        <f t="shared" si="2"/>
        <v>-564901373</v>
      </c>
      <c r="J48" s="41">
        <f t="shared" si="2"/>
        <v>-557571558</v>
      </c>
      <c r="K48" s="41">
        <f t="shared" si="2"/>
        <v>-22982606</v>
      </c>
      <c r="L48" s="41">
        <f t="shared" si="2"/>
        <v>763103</v>
      </c>
      <c r="M48" s="41">
        <f t="shared" si="2"/>
        <v>-490878</v>
      </c>
      <c r="N48" s="41">
        <f t="shared" si="2"/>
        <v>-22710381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-580281939</v>
      </c>
      <c r="X48" s="41">
        <f t="shared" si="2"/>
        <v>18024792</v>
      </c>
      <c r="Y48" s="41">
        <f t="shared" si="2"/>
        <v>-598306731</v>
      </c>
      <c r="Z48" s="42">
        <f>+IF(X48&lt;&gt;0,+(Y48/X48)*100,0)</f>
        <v>-3319.35442583748</v>
      </c>
      <c r="AA48" s="39">
        <f>+AA32-AA47</f>
        <v>36049584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5745313</v>
      </c>
      <c r="D51" s="48">
        <f t="shared" si="3"/>
        <v>0</v>
      </c>
      <c r="E51" s="49">
        <f t="shared" si="3"/>
        <v>36049584</v>
      </c>
      <c r="F51" s="50">
        <f t="shared" si="3"/>
        <v>36049584</v>
      </c>
      <c r="G51" s="50">
        <f t="shared" si="3"/>
        <v>3721993</v>
      </c>
      <c r="H51" s="50">
        <f t="shared" si="3"/>
        <v>3607822</v>
      </c>
      <c r="I51" s="50">
        <f t="shared" si="3"/>
        <v>-564901373</v>
      </c>
      <c r="J51" s="50">
        <f t="shared" si="3"/>
        <v>-557571558</v>
      </c>
      <c r="K51" s="50">
        <f t="shared" si="3"/>
        <v>-22982606</v>
      </c>
      <c r="L51" s="50">
        <f t="shared" si="3"/>
        <v>763103</v>
      </c>
      <c r="M51" s="50">
        <f t="shared" si="3"/>
        <v>-490878</v>
      </c>
      <c r="N51" s="50">
        <f t="shared" si="3"/>
        <v>-22710381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-580281939</v>
      </c>
      <c r="X51" s="50">
        <f t="shared" si="3"/>
        <v>18024792</v>
      </c>
      <c r="Y51" s="50">
        <f t="shared" si="3"/>
        <v>-598306731</v>
      </c>
      <c r="Z51" s="51">
        <f>+IF(X51&lt;&gt;0,+(Y51/X51)*100,0)</f>
        <v>-3319.35442583748</v>
      </c>
      <c r="AA51" s="48">
        <f>SUM(AA48:AA50)</f>
        <v>36049584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5745313</v>
      </c>
      <c r="D53" s="54">
        <f>+D51-D52</f>
        <v>0</v>
      </c>
      <c r="E53" s="55">
        <f t="shared" si="4"/>
        <v>36049584</v>
      </c>
      <c r="F53" s="56">
        <f t="shared" si="4"/>
        <v>36049584</v>
      </c>
      <c r="G53" s="56">
        <f t="shared" si="4"/>
        <v>3721993</v>
      </c>
      <c r="H53" s="56">
        <f t="shared" si="4"/>
        <v>3607822</v>
      </c>
      <c r="I53" s="56">
        <f t="shared" si="4"/>
        <v>-564901373</v>
      </c>
      <c r="J53" s="56">
        <f t="shared" si="4"/>
        <v>-557571558</v>
      </c>
      <c r="K53" s="56">
        <f t="shared" si="4"/>
        <v>-22982606</v>
      </c>
      <c r="L53" s="56">
        <f t="shared" si="4"/>
        <v>763103</v>
      </c>
      <c r="M53" s="56">
        <f t="shared" si="4"/>
        <v>-490878</v>
      </c>
      <c r="N53" s="56">
        <f t="shared" si="4"/>
        <v>-22710381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-580281939</v>
      </c>
      <c r="X53" s="56">
        <f t="shared" si="4"/>
        <v>18024792</v>
      </c>
      <c r="Y53" s="56">
        <f t="shared" si="4"/>
        <v>-598306731</v>
      </c>
      <c r="Z53" s="57">
        <f>+IF(X53&lt;&gt;0,+(Y53/X53)*100,0)</f>
        <v>-3319.35442583748</v>
      </c>
      <c r="AA53" s="54">
        <f>+AA51-AA52</f>
        <v>36049584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5745313</v>
      </c>
      <c r="D56" s="48">
        <f>SUM(D53:D55)</f>
        <v>0</v>
      </c>
      <c r="E56" s="49">
        <f t="shared" si="5"/>
        <v>36049584</v>
      </c>
      <c r="F56" s="50">
        <f t="shared" si="5"/>
        <v>36049584</v>
      </c>
      <c r="G56" s="50">
        <f t="shared" si="5"/>
        <v>3721993</v>
      </c>
      <c r="H56" s="50">
        <f t="shared" si="5"/>
        <v>3607822</v>
      </c>
      <c r="I56" s="50">
        <f t="shared" si="5"/>
        <v>-564901373</v>
      </c>
      <c r="J56" s="50">
        <f t="shared" si="5"/>
        <v>-557571558</v>
      </c>
      <c r="K56" s="50">
        <f t="shared" si="5"/>
        <v>-22982606</v>
      </c>
      <c r="L56" s="50">
        <f t="shared" si="5"/>
        <v>763103</v>
      </c>
      <c r="M56" s="50">
        <f t="shared" si="5"/>
        <v>-490878</v>
      </c>
      <c r="N56" s="50">
        <f t="shared" si="5"/>
        <v>-22710381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-580281939</v>
      </c>
      <c r="X56" s="50">
        <f t="shared" si="5"/>
        <v>18024792</v>
      </c>
      <c r="Y56" s="50">
        <f t="shared" si="5"/>
        <v>-598306731</v>
      </c>
      <c r="Z56" s="51">
        <f>+IF(X56&lt;&gt;0,+(Y56/X56)*100,0)</f>
        <v>-3319.35442583748</v>
      </c>
      <c r="AA56" s="48">
        <f>SUM(AA53:AA55)</f>
        <v>36049584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5745313</v>
      </c>
      <c r="D59" s="65">
        <f>SUM(D56:D58)</f>
        <v>0</v>
      </c>
      <c r="E59" s="66">
        <f t="shared" si="6"/>
        <v>36049584</v>
      </c>
      <c r="F59" s="67">
        <f t="shared" si="6"/>
        <v>36049584</v>
      </c>
      <c r="G59" s="67">
        <f t="shared" si="6"/>
        <v>3721993</v>
      </c>
      <c r="H59" s="67">
        <f t="shared" si="6"/>
        <v>3607822</v>
      </c>
      <c r="I59" s="67">
        <f t="shared" si="6"/>
        <v>-564901373</v>
      </c>
      <c r="J59" s="67">
        <f t="shared" si="6"/>
        <v>-557571558</v>
      </c>
      <c r="K59" s="67">
        <f t="shared" si="6"/>
        <v>-22982606</v>
      </c>
      <c r="L59" s="67">
        <f t="shared" si="6"/>
        <v>763103</v>
      </c>
      <c r="M59" s="67">
        <f t="shared" si="6"/>
        <v>-490878</v>
      </c>
      <c r="N59" s="67">
        <f t="shared" si="6"/>
        <v>-22710381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-580281939</v>
      </c>
      <c r="X59" s="67">
        <f t="shared" si="6"/>
        <v>18024792</v>
      </c>
      <c r="Y59" s="67">
        <f t="shared" si="6"/>
        <v>-598306731</v>
      </c>
      <c r="Z59" s="68">
        <f>+IF(X59&lt;&gt;0,+(Y59/X59)*100,0)</f>
        <v>-3319.35442583748</v>
      </c>
      <c r="AA59" s="65">
        <f>SUM(AA56:AA58)</f>
        <v>36049584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8561324</v>
      </c>
      <c r="D9" s="20"/>
      <c r="E9" s="21">
        <v>14733398</v>
      </c>
      <c r="F9" s="22">
        <v>14733398</v>
      </c>
      <c r="G9" s="22">
        <v>4768</v>
      </c>
      <c r="H9" s="22">
        <v>1654018</v>
      </c>
      <c r="I9" s="22">
        <v>1620227</v>
      </c>
      <c r="J9" s="22">
        <v>3279013</v>
      </c>
      <c r="K9" s="22">
        <v>1090984</v>
      </c>
      <c r="L9" s="22">
        <v>1656613</v>
      </c>
      <c r="M9" s="22">
        <v>1656826</v>
      </c>
      <c r="N9" s="22">
        <v>4404423</v>
      </c>
      <c r="O9" s="22"/>
      <c r="P9" s="22"/>
      <c r="Q9" s="22"/>
      <c r="R9" s="22"/>
      <c r="S9" s="22"/>
      <c r="T9" s="22"/>
      <c r="U9" s="22"/>
      <c r="V9" s="22"/>
      <c r="W9" s="22">
        <v>7683436</v>
      </c>
      <c r="X9" s="22">
        <v>7366698</v>
      </c>
      <c r="Y9" s="22">
        <v>316738</v>
      </c>
      <c r="Z9" s="23">
        <v>4.2995925718686987</v>
      </c>
      <c r="AA9" s="20">
        <v>14733398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8561324</v>
      </c>
      <c r="D32" s="29">
        <f t="shared" ref="D32:Y32" si="0">SUM(D6:D31)</f>
        <v>0</v>
      </c>
      <c r="E32" s="30">
        <f t="shared" si="0"/>
        <v>14733398</v>
      </c>
      <c r="F32" s="31">
        <f t="shared" si="0"/>
        <v>14733398</v>
      </c>
      <c r="G32" s="31">
        <f t="shared" si="0"/>
        <v>4768</v>
      </c>
      <c r="H32" s="31">
        <f t="shared" si="0"/>
        <v>1654018</v>
      </c>
      <c r="I32" s="31">
        <f t="shared" si="0"/>
        <v>1620227</v>
      </c>
      <c r="J32" s="31">
        <f t="shared" si="0"/>
        <v>3279013</v>
      </c>
      <c r="K32" s="31">
        <f t="shared" si="0"/>
        <v>1090984</v>
      </c>
      <c r="L32" s="31">
        <f t="shared" si="0"/>
        <v>1656613</v>
      </c>
      <c r="M32" s="31">
        <f t="shared" si="0"/>
        <v>1656826</v>
      </c>
      <c r="N32" s="31">
        <f t="shared" si="0"/>
        <v>4404423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7683436</v>
      </c>
      <c r="X32" s="31">
        <f t="shared" si="0"/>
        <v>7366698</v>
      </c>
      <c r="Y32" s="31">
        <f t="shared" si="0"/>
        <v>316738</v>
      </c>
      <c r="Z32" s="32">
        <f>+IF(X32&lt;&gt;0,+(Y32/X32)*100,0)</f>
        <v>4.2995925718686987</v>
      </c>
      <c r="AA32" s="29">
        <f>SUM(AA6:AA31)</f>
        <v>14733398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1500000</v>
      </c>
      <c r="Y47" s="31">
        <f t="shared" si="1"/>
        <v>-1500000</v>
      </c>
      <c r="Z47" s="32">
        <f>+IF(X47&lt;&gt;0,+(Y47/X47)*100,0)</f>
        <v>-100</v>
      </c>
      <c r="AA47" s="29">
        <f>SUM(AA34:AA46)</f>
        <v>3000000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8561324</v>
      </c>
      <c r="D48" s="39">
        <f t="shared" si="2"/>
        <v>0</v>
      </c>
      <c r="E48" s="40">
        <f t="shared" si="2"/>
        <v>11733398</v>
      </c>
      <c r="F48" s="41">
        <f t="shared" si="2"/>
        <v>11733398</v>
      </c>
      <c r="G48" s="41">
        <f t="shared" si="2"/>
        <v>4768</v>
      </c>
      <c r="H48" s="41">
        <f t="shared" si="2"/>
        <v>1654018</v>
      </c>
      <c r="I48" s="41">
        <f t="shared" si="2"/>
        <v>1620227</v>
      </c>
      <c r="J48" s="41">
        <f t="shared" si="2"/>
        <v>3279013</v>
      </c>
      <c r="K48" s="41">
        <f t="shared" si="2"/>
        <v>1090984</v>
      </c>
      <c r="L48" s="41">
        <f t="shared" si="2"/>
        <v>1656613</v>
      </c>
      <c r="M48" s="41">
        <f t="shared" si="2"/>
        <v>1656826</v>
      </c>
      <c r="N48" s="41">
        <f t="shared" si="2"/>
        <v>4404423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7683436</v>
      </c>
      <c r="X48" s="41">
        <f t="shared" si="2"/>
        <v>5866698</v>
      </c>
      <c r="Y48" s="41">
        <f t="shared" si="2"/>
        <v>1816738</v>
      </c>
      <c r="Z48" s="42">
        <f>+IF(X48&lt;&gt;0,+(Y48/X48)*100,0)</f>
        <v>30.966959608283911</v>
      </c>
      <c r="AA48" s="39">
        <f>+AA32-AA47</f>
        <v>11733398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8561324</v>
      </c>
      <c r="D51" s="48">
        <f t="shared" si="3"/>
        <v>0</v>
      </c>
      <c r="E51" s="49">
        <f t="shared" si="3"/>
        <v>11733398</v>
      </c>
      <c r="F51" s="50">
        <f t="shared" si="3"/>
        <v>11733398</v>
      </c>
      <c r="G51" s="50">
        <f t="shared" si="3"/>
        <v>4768</v>
      </c>
      <c r="H51" s="50">
        <f t="shared" si="3"/>
        <v>1654018</v>
      </c>
      <c r="I51" s="50">
        <f t="shared" si="3"/>
        <v>1620227</v>
      </c>
      <c r="J51" s="50">
        <f t="shared" si="3"/>
        <v>3279013</v>
      </c>
      <c r="K51" s="50">
        <f t="shared" si="3"/>
        <v>1090984</v>
      </c>
      <c r="L51" s="50">
        <f t="shared" si="3"/>
        <v>1656613</v>
      </c>
      <c r="M51" s="50">
        <f t="shared" si="3"/>
        <v>1656826</v>
      </c>
      <c r="N51" s="50">
        <f t="shared" si="3"/>
        <v>4404423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7683436</v>
      </c>
      <c r="X51" s="50">
        <f t="shared" si="3"/>
        <v>5866698</v>
      </c>
      <c r="Y51" s="50">
        <f t="shared" si="3"/>
        <v>1816738</v>
      </c>
      <c r="Z51" s="51">
        <f>+IF(X51&lt;&gt;0,+(Y51/X51)*100,0)</f>
        <v>30.966959608283911</v>
      </c>
      <c r="AA51" s="48">
        <f>SUM(AA48:AA50)</f>
        <v>11733398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8561324</v>
      </c>
      <c r="D53" s="54">
        <f>+D51-D52</f>
        <v>0</v>
      </c>
      <c r="E53" s="55">
        <f t="shared" si="4"/>
        <v>11733398</v>
      </c>
      <c r="F53" s="56">
        <f t="shared" si="4"/>
        <v>11733398</v>
      </c>
      <c r="G53" s="56">
        <f t="shared" si="4"/>
        <v>4768</v>
      </c>
      <c r="H53" s="56">
        <f t="shared" si="4"/>
        <v>1654018</v>
      </c>
      <c r="I53" s="56">
        <f t="shared" si="4"/>
        <v>1620227</v>
      </c>
      <c r="J53" s="56">
        <f t="shared" si="4"/>
        <v>3279013</v>
      </c>
      <c r="K53" s="56">
        <f t="shared" si="4"/>
        <v>1090984</v>
      </c>
      <c r="L53" s="56">
        <f t="shared" si="4"/>
        <v>1656613</v>
      </c>
      <c r="M53" s="56">
        <f t="shared" si="4"/>
        <v>1656826</v>
      </c>
      <c r="N53" s="56">
        <f t="shared" si="4"/>
        <v>4404423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7683436</v>
      </c>
      <c r="X53" s="56">
        <f t="shared" si="4"/>
        <v>5866698</v>
      </c>
      <c r="Y53" s="56">
        <f t="shared" si="4"/>
        <v>1816738</v>
      </c>
      <c r="Z53" s="57">
        <f>+IF(X53&lt;&gt;0,+(Y53/X53)*100,0)</f>
        <v>30.966959608283911</v>
      </c>
      <c r="AA53" s="54">
        <f>+AA51-AA52</f>
        <v>11733398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8561324</v>
      </c>
      <c r="D56" s="48">
        <f>SUM(D53:D55)</f>
        <v>0</v>
      </c>
      <c r="E56" s="49">
        <f t="shared" si="5"/>
        <v>11733398</v>
      </c>
      <c r="F56" s="50">
        <f t="shared" si="5"/>
        <v>11733398</v>
      </c>
      <c r="G56" s="50">
        <f t="shared" si="5"/>
        <v>4768</v>
      </c>
      <c r="H56" s="50">
        <f t="shared" si="5"/>
        <v>1654018</v>
      </c>
      <c r="I56" s="50">
        <f t="shared" si="5"/>
        <v>1620227</v>
      </c>
      <c r="J56" s="50">
        <f t="shared" si="5"/>
        <v>3279013</v>
      </c>
      <c r="K56" s="50">
        <f t="shared" si="5"/>
        <v>1090984</v>
      </c>
      <c r="L56" s="50">
        <f t="shared" si="5"/>
        <v>1656613</v>
      </c>
      <c r="M56" s="50">
        <f t="shared" si="5"/>
        <v>1656826</v>
      </c>
      <c r="N56" s="50">
        <f t="shared" si="5"/>
        <v>4404423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7683436</v>
      </c>
      <c r="X56" s="50">
        <f t="shared" si="5"/>
        <v>5866698</v>
      </c>
      <c r="Y56" s="50">
        <f t="shared" si="5"/>
        <v>1816738</v>
      </c>
      <c r="Z56" s="51">
        <f>+IF(X56&lt;&gt;0,+(Y56/X56)*100,0)</f>
        <v>30.966959608283911</v>
      </c>
      <c r="AA56" s="48">
        <f>SUM(AA53:AA55)</f>
        <v>11733398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8561324</v>
      </c>
      <c r="D59" s="65">
        <f>SUM(D56:D58)</f>
        <v>0</v>
      </c>
      <c r="E59" s="66">
        <f t="shared" si="6"/>
        <v>11733398</v>
      </c>
      <c r="F59" s="67">
        <f t="shared" si="6"/>
        <v>11733398</v>
      </c>
      <c r="G59" s="67">
        <f t="shared" si="6"/>
        <v>4768</v>
      </c>
      <c r="H59" s="67">
        <f t="shared" si="6"/>
        <v>1654018</v>
      </c>
      <c r="I59" s="67">
        <f t="shared" si="6"/>
        <v>1620227</v>
      </c>
      <c r="J59" s="67">
        <f t="shared" si="6"/>
        <v>3279013</v>
      </c>
      <c r="K59" s="67">
        <f t="shared" si="6"/>
        <v>1090984</v>
      </c>
      <c r="L59" s="67">
        <f t="shared" si="6"/>
        <v>1656613</v>
      </c>
      <c r="M59" s="67">
        <f t="shared" si="6"/>
        <v>1656826</v>
      </c>
      <c r="N59" s="67">
        <f t="shared" si="6"/>
        <v>4404423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7683436</v>
      </c>
      <c r="X59" s="67">
        <f t="shared" si="6"/>
        <v>5866698</v>
      </c>
      <c r="Y59" s="67">
        <f t="shared" si="6"/>
        <v>1816738</v>
      </c>
      <c r="Z59" s="68">
        <f>+IF(X59&lt;&gt;0,+(Y59/X59)*100,0)</f>
        <v>30.966959608283911</v>
      </c>
      <c r="AA59" s="65">
        <f>SUM(AA56:AA58)</f>
        <v>11733398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12600059</v>
      </c>
      <c r="D9" s="20"/>
      <c r="E9" s="21">
        <v>12600865</v>
      </c>
      <c r="F9" s="22">
        <v>12600865</v>
      </c>
      <c r="G9" s="22">
        <v>981300</v>
      </c>
      <c r="H9" s="22"/>
      <c r="I9" s="22">
        <v>991045</v>
      </c>
      <c r="J9" s="22">
        <v>1972345</v>
      </c>
      <c r="K9" s="22">
        <v>983715</v>
      </c>
      <c r="L9" s="22">
        <v>990626</v>
      </c>
      <c r="M9" s="22">
        <v>971597</v>
      </c>
      <c r="N9" s="22">
        <v>2945938</v>
      </c>
      <c r="O9" s="22"/>
      <c r="P9" s="22"/>
      <c r="Q9" s="22"/>
      <c r="R9" s="22"/>
      <c r="S9" s="22"/>
      <c r="T9" s="22"/>
      <c r="U9" s="22"/>
      <c r="V9" s="22"/>
      <c r="W9" s="22">
        <v>4918283</v>
      </c>
      <c r="X9" s="22">
        <v>6300432</v>
      </c>
      <c r="Y9" s="22">
        <v>-1382149</v>
      </c>
      <c r="Z9" s="23">
        <v>-21.937368739159474</v>
      </c>
      <c r="AA9" s="20">
        <v>12600865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4975321</v>
      </c>
      <c r="D25" s="20"/>
      <c r="E25" s="21">
        <v>16902499</v>
      </c>
      <c r="F25" s="22">
        <v>16902499</v>
      </c>
      <c r="G25" s="22"/>
      <c r="H25" s="22"/>
      <c r="I25" s="22"/>
      <c r="J25" s="22"/>
      <c r="K25" s="22"/>
      <c r="L25" s="22"/>
      <c r="M25" s="22">
        <v>5634143</v>
      </c>
      <c r="N25" s="22">
        <v>5634143</v>
      </c>
      <c r="O25" s="22"/>
      <c r="P25" s="22"/>
      <c r="Q25" s="22"/>
      <c r="R25" s="22"/>
      <c r="S25" s="22"/>
      <c r="T25" s="22"/>
      <c r="U25" s="22"/>
      <c r="V25" s="22"/>
      <c r="W25" s="22">
        <v>5634143</v>
      </c>
      <c r="X25" s="22">
        <v>8451252</v>
      </c>
      <c r="Y25" s="22">
        <v>-2817109</v>
      </c>
      <c r="Z25" s="23">
        <v>-33.333629147491997</v>
      </c>
      <c r="AA25" s="20">
        <v>16902499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17578561</v>
      </c>
      <c r="D32" s="29">
        <f t="shared" ref="D32:Y32" si="0">SUM(D6:D31)</f>
        <v>0</v>
      </c>
      <c r="E32" s="30">
        <f t="shared" si="0"/>
        <v>29503364</v>
      </c>
      <c r="F32" s="31">
        <f t="shared" si="0"/>
        <v>29503364</v>
      </c>
      <c r="G32" s="31">
        <f t="shared" si="0"/>
        <v>981300</v>
      </c>
      <c r="H32" s="31">
        <f t="shared" si="0"/>
        <v>0</v>
      </c>
      <c r="I32" s="31">
        <f t="shared" si="0"/>
        <v>991045</v>
      </c>
      <c r="J32" s="31">
        <f t="shared" si="0"/>
        <v>1972345</v>
      </c>
      <c r="K32" s="31">
        <f t="shared" si="0"/>
        <v>983715</v>
      </c>
      <c r="L32" s="31">
        <f t="shared" si="0"/>
        <v>990626</v>
      </c>
      <c r="M32" s="31">
        <f t="shared" si="0"/>
        <v>6605740</v>
      </c>
      <c r="N32" s="31">
        <f t="shared" si="0"/>
        <v>8580081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10552426</v>
      </c>
      <c r="X32" s="31">
        <f t="shared" si="0"/>
        <v>14751684</v>
      </c>
      <c r="Y32" s="31">
        <f t="shared" si="0"/>
        <v>-4199258</v>
      </c>
      <c r="Z32" s="32">
        <f>+IF(X32&lt;&gt;0,+(Y32/X32)*100,0)</f>
        <v>-28.466295780197026</v>
      </c>
      <c r="AA32" s="29">
        <f>SUM(AA6:AA31)</f>
        <v>29503364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11131698</v>
      </c>
      <c r="D34" s="20"/>
      <c r="E34" s="21">
        <v>12549738</v>
      </c>
      <c r="F34" s="22">
        <v>12549738</v>
      </c>
      <c r="G34" s="22">
        <v>718286</v>
      </c>
      <c r="H34" s="22"/>
      <c r="I34" s="22">
        <v>1219202</v>
      </c>
      <c r="J34" s="22">
        <v>1937488</v>
      </c>
      <c r="K34" s="22">
        <v>404697</v>
      </c>
      <c r="L34" s="22">
        <v>723058</v>
      </c>
      <c r="M34" s="22"/>
      <c r="N34" s="22">
        <v>1127755</v>
      </c>
      <c r="O34" s="22"/>
      <c r="P34" s="22"/>
      <c r="Q34" s="22"/>
      <c r="R34" s="22"/>
      <c r="S34" s="22"/>
      <c r="T34" s="22"/>
      <c r="U34" s="22"/>
      <c r="V34" s="22"/>
      <c r="W34" s="22">
        <v>3065243</v>
      </c>
      <c r="X34" s="22">
        <v>6274866</v>
      </c>
      <c r="Y34" s="22">
        <v>-3209623</v>
      </c>
      <c r="Z34" s="23">
        <v>-51.150462814664088</v>
      </c>
      <c r="AA34" s="20">
        <v>12549738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61116</v>
      </c>
      <c r="D37" s="20"/>
      <c r="E37" s="21">
        <v>2650000</v>
      </c>
      <c r="F37" s="22">
        <v>2650000</v>
      </c>
      <c r="G37" s="22"/>
      <c r="H37" s="22"/>
      <c r="I37" s="22">
        <v>7534</v>
      </c>
      <c r="J37" s="22">
        <v>7534</v>
      </c>
      <c r="K37" s="22">
        <v>776</v>
      </c>
      <c r="L37" s="22">
        <v>18</v>
      </c>
      <c r="M37" s="22">
        <v>155</v>
      </c>
      <c r="N37" s="22">
        <v>949</v>
      </c>
      <c r="O37" s="22"/>
      <c r="P37" s="22"/>
      <c r="Q37" s="22"/>
      <c r="R37" s="22"/>
      <c r="S37" s="22"/>
      <c r="T37" s="22"/>
      <c r="U37" s="22"/>
      <c r="V37" s="22"/>
      <c r="W37" s="22">
        <v>8483</v>
      </c>
      <c r="X37" s="22">
        <v>1325004</v>
      </c>
      <c r="Y37" s="22">
        <v>-1316521</v>
      </c>
      <c r="Z37" s="23">
        <v>-99.359775517658804</v>
      </c>
      <c r="AA37" s="20">
        <v>2650000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>
        <v>713</v>
      </c>
      <c r="L39" s="22">
        <v>140918</v>
      </c>
      <c r="M39" s="22">
        <v>145615</v>
      </c>
      <c r="N39" s="22">
        <v>287246</v>
      </c>
      <c r="O39" s="22"/>
      <c r="P39" s="22"/>
      <c r="Q39" s="22"/>
      <c r="R39" s="22"/>
      <c r="S39" s="22"/>
      <c r="T39" s="22"/>
      <c r="U39" s="22"/>
      <c r="V39" s="22"/>
      <c r="W39" s="22">
        <v>287246</v>
      </c>
      <c r="X39" s="22"/>
      <c r="Y39" s="22">
        <v>287246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286806</v>
      </c>
      <c r="D41" s="20"/>
      <c r="E41" s="21">
        <v>370000</v>
      </c>
      <c r="F41" s="22">
        <v>370000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185004</v>
      </c>
      <c r="Y41" s="22">
        <v>-185004</v>
      </c>
      <c r="Z41" s="23">
        <v>-100</v>
      </c>
      <c r="AA41" s="20">
        <v>370000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155005</v>
      </c>
      <c r="D44" s="20"/>
      <c r="E44" s="21">
        <v>1356010</v>
      </c>
      <c r="F44" s="22">
        <v>1356010</v>
      </c>
      <c r="G44" s="22">
        <v>2900</v>
      </c>
      <c r="H44" s="22"/>
      <c r="I44" s="22"/>
      <c r="J44" s="22">
        <v>2900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2900</v>
      </c>
      <c r="X44" s="22">
        <v>678006</v>
      </c>
      <c r="Y44" s="22">
        <v>-675106</v>
      </c>
      <c r="Z44" s="23">
        <v>-99.572275171606151</v>
      </c>
      <c r="AA44" s="20">
        <v>1356010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11634625</v>
      </c>
      <c r="D47" s="29">
        <f t="shared" ref="D47:Y47" si="1">SUM(D34:D46)</f>
        <v>0</v>
      </c>
      <c r="E47" s="30">
        <f t="shared" si="1"/>
        <v>16925748</v>
      </c>
      <c r="F47" s="31">
        <f t="shared" si="1"/>
        <v>16925748</v>
      </c>
      <c r="G47" s="31">
        <f t="shared" si="1"/>
        <v>721186</v>
      </c>
      <c r="H47" s="31">
        <f t="shared" si="1"/>
        <v>0</v>
      </c>
      <c r="I47" s="31">
        <f t="shared" si="1"/>
        <v>1226736</v>
      </c>
      <c r="J47" s="31">
        <f t="shared" si="1"/>
        <v>1947922</v>
      </c>
      <c r="K47" s="31">
        <f t="shared" si="1"/>
        <v>406186</v>
      </c>
      <c r="L47" s="31">
        <f t="shared" si="1"/>
        <v>863994</v>
      </c>
      <c r="M47" s="31">
        <f t="shared" si="1"/>
        <v>145770</v>
      </c>
      <c r="N47" s="31">
        <f t="shared" si="1"/>
        <v>1415950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3363872</v>
      </c>
      <c r="X47" s="31">
        <f t="shared" si="1"/>
        <v>8462880</v>
      </c>
      <c r="Y47" s="31">
        <f t="shared" si="1"/>
        <v>-5099008</v>
      </c>
      <c r="Z47" s="32">
        <f>+IF(X47&lt;&gt;0,+(Y47/X47)*100,0)</f>
        <v>-60.251451042671057</v>
      </c>
      <c r="AA47" s="29">
        <f>SUM(AA34:AA46)</f>
        <v>16925748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5943936</v>
      </c>
      <c r="D48" s="39">
        <f t="shared" si="2"/>
        <v>0</v>
      </c>
      <c r="E48" s="40">
        <f t="shared" si="2"/>
        <v>12577616</v>
      </c>
      <c r="F48" s="41">
        <f t="shared" si="2"/>
        <v>12577616</v>
      </c>
      <c r="G48" s="41">
        <f t="shared" si="2"/>
        <v>260114</v>
      </c>
      <c r="H48" s="41">
        <f t="shared" si="2"/>
        <v>0</v>
      </c>
      <c r="I48" s="41">
        <f t="shared" si="2"/>
        <v>-235691</v>
      </c>
      <c r="J48" s="41">
        <f t="shared" si="2"/>
        <v>24423</v>
      </c>
      <c r="K48" s="41">
        <f t="shared" si="2"/>
        <v>577529</v>
      </c>
      <c r="L48" s="41">
        <f t="shared" si="2"/>
        <v>126632</v>
      </c>
      <c r="M48" s="41">
        <f t="shared" si="2"/>
        <v>6459970</v>
      </c>
      <c r="N48" s="41">
        <f t="shared" si="2"/>
        <v>7164131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7188554</v>
      </c>
      <c r="X48" s="41">
        <f t="shared" si="2"/>
        <v>6288804</v>
      </c>
      <c r="Y48" s="41">
        <f t="shared" si="2"/>
        <v>899750</v>
      </c>
      <c r="Z48" s="42">
        <f>+IF(X48&lt;&gt;0,+(Y48/X48)*100,0)</f>
        <v>14.307171920129806</v>
      </c>
      <c r="AA48" s="39">
        <f>+AA32-AA47</f>
        <v>12577616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5943936</v>
      </c>
      <c r="D51" s="48">
        <f t="shared" si="3"/>
        <v>0</v>
      </c>
      <c r="E51" s="49">
        <f t="shared" si="3"/>
        <v>12577616</v>
      </c>
      <c r="F51" s="50">
        <f t="shared" si="3"/>
        <v>12577616</v>
      </c>
      <c r="G51" s="50">
        <f t="shared" si="3"/>
        <v>260114</v>
      </c>
      <c r="H51" s="50">
        <f t="shared" si="3"/>
        <v>0</v>
      </c>
      <c r="I51" s="50">
        <f t="shared" si="3"/>
        <v>-235691</v>
      </c>
      <c r="J51" s="50">
        <f t="shared" si="3"/>
        <v>24423</v>
      </c>
      <c r="K51" s="50">
        <f t="shared" si="3"/>
        <v>577529</v>
      </c>
      <c r="L51" s="50">
        <f t="shared" si="3"/>
        <v>126632</v>
      </c>
      <c r="M51" s="50">
        <f t="shared" si="3"/>
        <v>6459970</v>
      </c>
      <c r="N51" s="50">
        <f t="shared" si="3"/>
        <v>7164131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7188554</v>
      </c>
      <c r="X51" s="50">
        <f t="shared" si="3"/>
        <v>6288804</v>
      </c>
      <c r="Y51" s="50">
        <f t="shared" si="3"/>
        <v>899750</v>
      </c>
      <c r="Z51" s="51">
        <f>+IF(X51&lt;&gt;0,+(Y51/X51)*100,0)</f>
        <v>14.307171920129806</v>
      </c>
      <c r="AA51" s="48">
        <f>SUM(AA48:AA50)</f>
        <v>12577616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5943936</v>
      </c>
      <c r="D53" s="54">
        <f>+D51-D52</f>
        <v>0</v>
      </c>
      <c r="E53" s="55">
        <f t="shared" si="4"/>
        <v>12577616</v>
      </c>
      <c r="F53" s="56">
        <f t="shared" si="4"/>
        <v>12577616</v>
      </c>
      <c r="G53" s="56">
        <f t="shared" si="4"/>
        <v>260114</v>
      </c>
      <c r="H53" s="56">
        <f t="shared" si="4"/>
        <v>0</v>
      </c>
      <c r="I53" s="56">
        <f t="shared" si="4"/>
        <v>-235691</v>
      </c>
      <c r="J53" s="56">
        <f t="shared" si="4"/>
        <v>24423</v>
      </c>
      <c r="K53" s="56">
        <f t="shared" si="4"/>
        <v>577529</v>
      </c>
      <c r="L53" s="56">
        <f t="shared" si="4"/>
        <v>126632</v>
      </c>
      <c r="M53" s="56">
        <f t="shared" si="4"/>
        <v>6459970</v>
      </c>
      <c r="N53" s="56">
        <f t="shared" si="4"/>
        <v>7164131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7188554</v>
      </c>
      <c r="X53" s="56">
        <f t="shared" si="4"/>
        <v>6288804</v>
      </c>
      <c r="Y53" s="56">
        <f t="shared" si="4"/>
        <v>899750</v>
      </c>
      <c r="Z53" s="57">
        <f>+IF(X53&lt;&gt;0,+(Y53/X53)*100,0)</f>
        <v>14.307171920129806</v>
      </c>
      <c r="AA53" s="54">
        <f>+AA51-AA52</f>
        <v>12577616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5943936</v>
      </c>
      <c r="D56" s="48">
        <f>SUM(D53:D55)</f>
        <v>0</v>
      </c>
      <c r="E56" s="49">
        <f t="shared" si="5"/>
        <v>12577616</v>
      </c>
      <c r="F56" s="50">
        <f t="shared" si="5"/>
        <v>12577616</v>
      </c>
      <c r="G56" s="50">
        <f t="shared" si="5"/>
        <v>260114</v>
      </c>
      <c r="H56" s="50">
        <f t="shared" si="5"/>
        <v>0</v>
      </c>
      <c r="I56" s="50">
        <f t="shared" si="5"/>
        <v>-235691</v>
      </c>
      <c r="J56" s="50">
        <f t="shared" si="5"/>
        <v>24423</v>
      </c>
      <c r="K56" s="50">
        <f t="shared" si="5"/>
        <v>577529</v>
      </c>
      <c r="L56" s="50">
        <f t="shared" si="5"/>
        <v>126632</v>
      </c>
      <c r="M56" s="50">
        <f t="shared" si="5"/>
        <v>6459970</v>
      </c>
      <c r="N56" s="50">
        <f t="shared" si="5"/>
        <v>7164131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7188554</v>
      </c>
      <c r="X56" s="50">
        <f t="shared" si="5"/>
        <v>6288804</v>
      </c>
      <c r="Y56" s="50">
        <f t="shared" si="5"/>
        <v>899750</v>
      </c>
      <c r="Z56" s="51">
        <f>+IF(X56&lt;&gt;0,+(Y56/X56)*100,0)</f>
        <v>14.307171920129806</v>
      </c>
      <c r="AA56" s="48">
        <f>SUM(AA53:AA55)</f>
        <v>12577616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5943936</v>
      </c>
      <c r="D59" s="65">
        <f>SUM(D56:D58)</f>
        <v>0</v>
      </c>
      <c r="E59" s="66">
        <f t="shared" si="6"/>
        <v>12577616</v>
      </c>
      <c r="F59" s="67">
        <f t="shared" si="6"/>
        <v>12577616</v>
      </c>
      <c r="G59" s="67">
        <f t="shared" si="6"/>
        <v>260114</v>
      </c>
      <c r="H59" s="67">
        <f t="shared" si="6"/>
        <v>0</v>
      </c>
      <c r="I59" s="67">
        <f t="shared" si="6"/>
        <v>-235691</v>
      </c>
      <c r="J59" s="67">
        <f t="shared" si="6"/>
        <v>24423</v>
      </c>
      <c r="K59" s="67">
        <f t="shared" si="6"/>
        <v>577529</v>
      </c>
      <c r="L59" s="67">
        <f t="shared" si="6"/>
        <v>126632</v>
      </c>
      <c r="M59" s="67">
        <f t="shared" si="6"/>
        <v>6459970</v>
      </c>
      <c r="N59" s="67">
        <f t="shared" si="6"/>
        <v>7164131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7188554</v>
      </c>
      <c r="X59" s="67">
        <f t="shared" si="6"/>
        <v>6288804</v>
      </c>
      <c r="Y59" s="67">
        <f t="shared" si="6"/>
        <v>899750</v>
      </c>
      <c r="Z59" s="68">
        <f>+IF(X59&lt;&gt;0,+(Y59/X59)*100,0)</f>
        <v>14.307171920129806</v>
      </c>
      <c r="AA59" s="65">
        <f>SUM(AA56:AA58)</f>
        <v>12577616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25307171</v>
      </c>
      <c r="D9" s="20"/>
      <c r="E9" s="21">
        <v>10619059</v>
      </c>
      <c r="F9" s="22">
        <v>10619059</v>
      </c>
      <c r="G9" s="22">
        <v>2157563</v>
      </c>
      <c r="H9" s="22">
        <v>2193880</v>
      </c>
      <c r="I9" s="22">
        <v>2179205</v>
      </c>
      <c r="J9" s="22">
        <v>6530648</v>
      </c>
      <c r="K9" s="22">
        <v>2061847</v>
      </c>
      <c r="L9" s="22">
        <v>2162286</v>
      </c>
      <c r="M9" s="22">
        <v>2069074</v>
      </c>
      <c r="N9" s="22">
        <v>6293207</v>
      </c>
      <c r="O9" s="22"/>
      <c r="P9" s="22"/>
      <c r="Q9" s="22"/>
      <c r="R9" s="22"/>
      <c r="S9" s="22"/>
      <c r="T9" s="22"/>
      <c r="U9" s="22"/>
      <c r="V9" s="22"/>
      <c r="W9" s="22">
        <v>12823855</v>
      </c>
      <c r="X9" s="22">
        <v>6358736</v>
      </c>
      <c r="Y9" s="22">
        <v>6465119</v>
      </c>
      <c r="Z9" s="23">
        <v>101.67302117905194</v>
      </c>
      <c r="AA9" s="20">
        <v>10619059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8211132</v>
      </c>
      <c r="D13" s="20"/>
      <c r="E13" s="21">
        <v>6356976</v>
      </c>
      <c r="F13" s="22">
        <v>6356976</v>
      </c>
      <c r="G13" s="22">
        <v>553365</v>
      </c>
      <c r="H13" s="22">
        <v>587303</v>
      </c>
      <c r="I13" s="22">
        <v>589821</v>
      </c>
      <c r="J13" s="22">
        <v>1730489</v>
      </c>
      <c r="K13" s="22">
        <v>541839</v>
      </c>
      <c r="L13" s="22">
        <v>574224</v>
      </c>
      <c r="M13" s="22">
        <v>544728</v>
      </c>
      <c r="N13" s="22">
        <v>1660791</v>
      </c>
      <c r="O13" s="22"/>
      <c r="P13" s="22"/>
      <c r="Q13" s="22"/>
      <c r="R13" s="22"/>
      <c r="S13" s="22"/>
      <c r="T13" s="22"/>
      <c r="U13" s="22"/>
      <c r="V13" s="22"/>
      <c r="W13" s="22">
        <v>3391280</v>
      </c>
      <c r="X13" s="22">
        <v>3178488</v>
      </c>
      <c r="Y13" s="22">
        <v>212792</v>
      </c>
      <c r="Z13" s="23">
        <v>6.6947554938071185</v>
      </c>
      <c r="AA13" s="20">
        <v>6356976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1133122</v>
      </c>
      <c r="D25" s="20"/>
      <c r="E25" s="21">
        <v>1203000</v>
      </c>
      <c r="F25" s="22">
        <v>1203000</v>
      </c>
      <c r="G25" s="22"/>
      <c r="H25" s="22"/>
      <c r="I25" s="22"/>
      <c r="J25" s="22"/>
      <c r="K25" s="22"/>
      <c r="L25" s="22">
        <v>90</v>
      </c>
      <c r="M25" s="22"/>
      <c r="N25" s="22">
        <v>90</v>
      </c>
      <c r="O25" s="22"/>
      <c r="P25" s="22"/>
      <c r="Q25" s="22"/>
      <c r="R25" s="22"/>
      <c r="S25" s="22"/>
      <c r="T25" s="22"/>
      <c r="U25" s="22"/>
      <c r="V25" s="22"/>
      <c r="W25" s="22">
        <v>90</v>
      </c>
      <c r="X25" s="22">
        <v>601500</v>
      </c>
      <c r="Y25" s="22">
        <v>-601410</v>
      </c>
      <c r="Z25" s="23">
        <v>-99.985037406483784</v>
      </c>
      <c r="AA25" s="20">
        <v>1203000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34651425</v>
      </c>
      <c r="D32" s="29">
        <f t="shared" ref="D32:Y32" si="0">SUM(D6:D31)</f>
        <v>0</v>
      </c>
      <c r="E32" s="30">
        <f t="shared" si="0"/>
        <v>18179035</v>
      </c>
      <c r="F32" s="31">
        <f t="shared" si="0"/>
        <v>18179035</v>
      </c>
      <c r="G32" s="31">
        <f t="shared" si="0"/>
        <v>2710928</v>
      </c>
      <c r="H32" s="31">
        <f t="shared" si="0"/>
        <v>2781183</v>
      </c>
      <c r="I32" s="31">
        <f t="shared" si="0"/>
        <v>2769026</v>
      </c>
      <c r="J32" s="31">
        <f t="shared" si="0"/>
        <v>8261137</v>
      </c>
      <c r="K32" s="31">
        <f t="shared" si="0"/>
        <v>2603686</v>
      </c>
      <c r="L32" s="31">
        <f t="shared" si="0"/>
        <v>2736600</v>
      </c>
      <c r="M32" s="31">
        <f t="shared" si="0"/>
        <v>2613802</v>
      </c>
      <c r="N32" s="31">
        <f t="shared" si="0"/>
        <v>7954088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16215225</v>
      </c>
      <c r="X32" s="31">
        <f t="shared" si="0"/>
        <v>10138724</v>
      </c>
      <c r="Y32" s="31">
        <f t="shared" si="0"/>
        <v>6076501</v>
      </c>
      <c r="Z32" s="32">
        <f>+IF(X32&lt;&gt;0,+(Y32/X32)*100,0)</f>
        <v>59.933587303491052</v>
      </c>
      <c r="AA32" s="29">
        <f>SUM(AA6:AA31)</f>
        <v>18179035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15542686</v>
      </c>
      <c r="D34" s="20"/>
      <c r="E34" s="21">
        <v>19077137</v>
      </c>
      <c r="F34" s="22">
        <v>19077137</v>
      </c>
      <c r="G34" s="22">
        <v>1211692</v>
      </c>
      <c r="H34" s="22">
        <v>1150223</v>
      </c>
      <c r="I34" s="22">
        <v>1286707</v>
      </c>
      <c r="J34" s="22">
        <v>3648622</v>
      </c>
      <c r="K34" s="22">
        <v>1177268</v>
      </c>
      <c r="L34" s="22">
        <v>1300491</v>
      </c>
      <c r="M34" s="22">
        <v>1209414</v>
      </c>
      <c r="N34" s="22">
        <v>3687173</v>
      </c>
      <c r="O34" s="22"/>
      <c r="P34" s="22"/>
      <c r="Q34" s="22"/>
      <c r="R34" s="22"/>
      <c r="S34" s="22"/>
      <c r="T34" s="22"/>
      <c r="U34" s="22"/>
      <c r="V34" s="22"/>
      <c r="W34" s="22">
        <v>7335795</v>
      </c>
      <c r="X34" s="22">
        <v>9946771</v>
      </c>
      <c r="Y34" s="22">
        <v>-2610976</v>
      </c>
      <c r="Z34" s="23">
        <v>-26.249483375057093</v>
      </c>
      <c r="AA34" s="20">
        <v>19077137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10173</v>
      </c>
      <c r="D37" s="20"/>
      <c r="E37" s="21">
        <v>100000</v>
      </c>
      <c r="F37" s="22">
        <v>100000</v>
      </c>
      <c r="G37" s="22"/>
      <c r="H37" s="22">
        <v>1290</v>
      </c>
      <c r="I37" s="22"/>
      <c r="J37" s="22">
        <v>1290</v>
      </c>
      <c r="K37" s="22"/>
      <c r="L37" s="22">
        <v>21129</v>
      </c>
      <c r="M37" s="22"/>
      <c r="N37" s="22">
        <v>21129</v>
      </c>
      <c r="O37" s="22"/>
      <c r="P37" s="22"/>
      <c r="Q37" s="22"/>
      <c r="R37" s="22"/>
      <c r="S37" s="22"/>
      <c r="T37" s="22"/>
      <c r="U37" s="22"/>
      <c r="V37" s="22"/>
      <c r="W37" s="22">
        <v>22419</v>
      </c>
      <c r="X37" s="22">
        <v>49998</v>
      </c>
      <c r="Y37" s="22">
        <v>-27579</v>
      </c>
      <c r="Z37" s="23">
        <v>-55.160206408256329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9542694</v>
      </c>
      <c r="F38" s="22">
        <v>9542694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4771344</v>
      </c>
      <c r="Y38" s="22">
        <v>-4771344</v>
      </c>
      <c r="Z38" s="23">
        <v>-100</v>
      </c>
      <c r="AA38" s="20">
        <v>9542694</v>
      </c>
    </row>
    <row r="39" spans="1:27" x14ac:dyDescent="0.25">
      <c r="A39" s="19" t="s">
        <v>65</v>
      </c>
      <c r="B39" s="15" t="s">
        <v>32</v>
      </c>
      <c r="C39" s="20">
        <v>881379</v>
      </c>
      <c r="D39" s="20"/>
      <c r="E39" s="21">
        <v>2142142</v>
      </c>
      <c r="F39" s="22">
        <v>2142142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1071066</v>
      </c>
      <c r="Y39" s="22">
        <v>-1071066</v>
      </c>
      <c r="Z39" s="23">
        <v>-100</v>
      </c>
      <c r="AA39" s="20">
        <v>2142142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6535018</v>
      </c>
      <c r="D41" s="20"/>
      <c r="E41" s="21">
        <v>750000</v>
      </c>
      <c r="F41" s="22">
        <v>750000</v>
      </c>
      <c r="G41" s="22">
        <v>320078</v>
      </c>
      <c r="H41" s="22">
        <v>333436</v>
      </c>
      <c r="I41" s="22">
        <v>293193</v>
      </c>
      <c r="J41" s="22">
        <v>946707</v>
      </c>
      <c r="K41" s="22">
        <v>410500</v>
      </c>
      <c r="L41" s="22">
        <v>263537</v>
      </c>
      <c r="M41" s="22">
        <v>239123</v>
      </c>
      <c r="N41" s="22">
        <v>913160</v>
      </c>
      <c r="O41" s="22"/>
      <c r="P41" s="22"/>
      <c r="Q41" s="22"/>
      <c r="R41" s="22"/>
      <c r="S41" s="22"/>
      <c r="T41" s="22"/>
      <c r="U41" s="22"/>
      <c r="V41" s="22"/>
      <c r="W41" s="22">
        <v>1859867</v>
      </c>
      <c r="X41" s="22">
        <v>401906</v>
      </c>
      <c r="Y41" s="22">
        <v>1457961</v>
      </c>
      <c r="Z41" s="23">
        <v>362.76169054455522</v>
      </c>
      <c r="AA41" s="20">
        <v>750000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3817866</v>
      </c>
      <c r="D44" s="20"/>
      <c r="E44" s="21">
        <v>7056077</v>
      </c>
      <c r="F44" s="22">
        <v>7056077</v>
      </c>
      <c r="G44" s="22">
        <v>9755</v>
      </c>
      <c r="H44" s="22">
        <v>1049072</v>
      </c>
      <c r="I44" s="22">
        <v>530189</v>
      </c>
      <c r="J44" s="22">
        <v>1589016</v>
      </c>
      <c r="K44" s="22">
        <v>529345</v>
      </c>
      <c r="L44" s="22">
        <v>530595</v>
      </c>
      <c r="M44" s="22">
        <v>557609</v>
      </c>
      <c r="N44" s="22">
        <v>1617549</v>
      </c>
      <c r="O44" s="22"/>
      <c r="P44" s="22"/>
      <c r="Q44" s="22"/>
      <c r="R44" s="22"/>
      <c r="S44" s="22"/>
      <c r="T44" s="22"/>
      <c r="U44" s="22"/>
      <c r="V44" s="22"/>
      <c r="W44" s="22">
        <v>3206565</v>
      </c>
      <c r="X44" s="22">
        <v>3528036</v>
      </c>
      <c r="Y44" s="22">
        <v>-321471</v>
      </c>
      <c r="Z44" s="23">
        <v>-9.1118968173794137</v>
      </c>
      <c r="AA44" s="20">
        <v>7056077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26787122</v>
      </c>
      <c r="D47" s="29">
        <f t="shared" ref="D47:Y47" si="1">SUM(D34:D46)</f>
        <v>0</v>
      </c>
      <c r="E47" s="30">
        <f t="shared" si="1"/>
        <v>38668050</v>
      </c>
      <c r="F47" s="31">
        <f t="shared" si="1"/>
        <v>38668050</v>
      </c>
      <c r="G47" s="31">
        <f t="shared" si="1"/>
        <v>1541525</v>
      </c>
      <c r="H47" s="31">
        <f t="shared" si="1"/>
        <v>2534021</v>
      </c>
      <c r="I47" s="31">
        <f t="shared" si="1"/>
        <v>2110089</v>
      </c>
      <c r="J47" s="31">
        <f t="shared" si="1"/>
        <v>6185635</v>
      </c>
      <c r="K47" s="31">
        <f t="shared" si="1"/>
        <v>2117113</v>
      </c>
      <c r="L47" s="31">
        <f t="shared" si="1"/>
        <v>2115752</v>
      </c>
      <c r="M47" s="31">
        <f t="shared" si="1"/>
        <v>2006146</v>
      </c>
      <c r="N47" s="31">
        <f t="shared" si="1"/>
        <v>6239011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12424646</v>
      </c>
      <c r="X47" s="31">
        <f t="shared" si="1"/>
        <v>19769121</v>
      </c>
      <c r="Y47" s="31">
        <f t="shared" si="1"/>
        <v>-7344475</v>
      </c>
      <c r="Z47" s="32">
        <f>+IF(X47&lt;&gt;0,+(Y47/X47)*100,0)</f>
        <v>-37.151247139415048</v>
      </c>
      <c r="AA47" s="29">
        <f>SUM(AA34:AA46)</f>
        <v>38668050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7864303</v>
      </c>
      <c r="D48" s="39">
        <f t="shared" si="2"/>
        <v>0</v>
      </c>
      <c r="E48" s="40">
        <f t="shared" si="2"/>
        <v>-20489015</v>
      </c>
      <c r="F48" s="41">
        <f t="shared" si="2"/>
        <v>-20489015</v>
      </c>
      <c r="G48" s="41">
        <f t="shared" si="2"/>
        <v>1169403</v>
      </c>
      <c r="H48" s="41">
        <f t="shared" si="2"/>
        <v>247162</v>
      </c>
      <c r="I48" s="41">
        <f t="shared" si="2"/>
        <v>658937</v>
      </c>
      <c r="J48" s="41">
        <f t="shared" si="2"/>
        <v>2075502</v>
      </c>
      <c r="K48" s="41">
        <f t="shared" si="2"/>
        <v>486573</v>
      </c>
      <c r="L48" s="41">
        <f t="shared" si="2"/>
        <v>620848</v>
      </c>
      <c r="M48" s="41">
        <f t="shared" si="2"/>
        <v>607656</v>
      </c>
      <c r="N48" s="41">
        <f t="shared" si="2"/>
        <v>1715077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3790579</v>
      </c>
      <c r="X48" s="41">
        <f t="shared" si="2"/>
        <v>-9630397</v>
      </c>
      <c r="Y48" s="41">
        <f t="shared" si="2"/>
        <v>13420976</v>
      </c>
      <c r="Z48" s="42">
        <f>+IF(X48&lt;&gt;0,+(Y48/X48)*100,0)</f>
        <v>-139.36056841685757</v>
      </c>
      <c r="AA48" s="39">
        <f>+AA32-AA47</f>
        <v>-20489015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7864303</v>
      </c>
      <c r="D51" s="48">
        <f t="shared" si="3"/>
        <v>0</v>
      </c>
      <c r="E51" s="49">
        <f t="shared" si="3"/>
        <v>-20489015</v>
      </c>
      <c r="F51" s="50">
        <f t="shared" si="3"/>
        <v>-20489015</v>
      </c>
      <c r="G51" s="50">
        <f t="shared" si="3"/>
        <v>1169403</v>
      </c>
      <c r="H51" s="50">
        <f t="shared" si="3"/>
        <v>247162</v>
      </c>
      <c r="I51" s="50">
        <f t="shared" si="3"/>
        <v>658937</v>
      </c>
      <c r="J51" s="50">
        <f t="shared" si="3"/>
        <v>2075502</v>
      </c>
      <c r="K51" s="50">
        <f t="shared" si="3"/>
        <v>486573</v>
      </c>
      <c r="L51" s="50">
        <f t="shared" si="3"/>
        <v>620848</v>
      </c>
      <c r="M51" s="50">
        <f t="shared" si="3"/>
        <v>607656</v>
      </c>
      <c r="N51" s="50">
        <f t="shared" si="3"/>
        <v>1715077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3790579</v>
      </c>
      <c r="X51" s="50">
        <f t="shared" si="3"/>
        <v>-9630397</v>
      </c>
      <c r="Y51" s="50">
        <f t="shared" si="3"/>
        <v>13420976</v>
      </c>
      <c r="Z51" s="51">
        <f>+IF(X51&lt;&gt;0,+(Y51/X51)*100,0)</f>
        <v>-139.36056841685757</v>
      </c>
      <c r="AA51" s="48">
        <f>SUM(AA48:AA50)</f>
        <v>-20489015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7864303</v>
      </c>
      <c r="D53" s="54">
        <f>+D51-D52</f>
        <v>0</v>
      </c>
      <c r="E53" s="55">
        <f t="shared" si="4"/>
        <v>-20489015</v>
      </c>
      <c r="F53" s="56">
        <f t="shared" si="4"/>
        <v>-20489015</v>
      </c>
      <c r="G53" s="56">
        <f t="shared" si="4"/>
        <v>1169403</v>
      </c>
      <c r="H53" s="56">
        <f t="shared" si="4"/>
        <v>247162</v>
      </c>
      <c r="I53" s="56">
        <f t="shared" si="4"/>
        <v>658937</v>
      </c>
      <c r="J53" s="56">
        <f t="shared" si="4"/>
        <v>2075502</v>
      </c>
      <c r="K53" s="56">
        <f t="shared" si="4"/>
        <v>486573</v>
      </c>
      <c r="L53" s="56">
        <f t="shared" si="4"/>
        <v>620848</v>
      </c>
      <c r="M53" s="56">
        <f t="shared" si="4"/>
        <v>607656</v>
      </c>
      <c r="N53" s="56">
        <f t="shared" si="4"/>
        <v>1715077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3790579</v>
      </c>
      <c r="X53" s="56">
        <f t="shared" si="4"/>
        <v>-9630397</v>
      </c>
      <c r="Y53" s="56">
        <f t="shared" si="4"/>
        <v>13420976</v>
      </c>
      <c r="Z53" s="57">
        <f>+IF(X53&lt;&gt;0,+(Y53/X53)*100,0)</f>
        <v>-139.36056841685757</v>
      </c>
      <c r="AA53" s="54">
        <f>+AA51-AA52</f>
        <v>-20489015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7864303</v>
      </c>
      <c r="D56" s="48">
        <f>SUM(D53:D55)</f>
        <v>0</v>
      </c>
      <c r="E56" s="49">
        <f t="shared" si="5"/>
        <v>-20489015</v>
      </c>
      <c r="F56" s="50">
        <f t="shared" si="5"/>
        <v>-20489015</v>
      </c>
      <c r="G56" s="50">
        <f t="shared" si="5"/>
        <v>1169403</v>
      </c>
      <c r="H56" s="50">
        <f t="shared" si="5"/>
        <v>247162</v>
      </c>
      <c r="I56" s="50">
        <f t="shared" si="5"/>
        <v>658937</v>
      </c>
      <c r="J56" s="50">
        <f t="shared" si="5"/>
        <v>2075502</v>
      </c>
      <c r="K56" s="50">
        <f t="shared" si="5"/>
        <v>486573</v>
      </c>
      <c r="L56" s="50">
        <f t="shared" si="5"/>
        <v>620848</v>
      </c>
      <c r="M56" s="50">
        <f t="shared" si="5"/>
        <v>607656</v>
      </c>
      <c r="N56" s="50">
        <f t="shared" si="5"/>
        <v>1715077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3790579</v>
      </c>
      <c r="X56" s="50">
        <f t="shared" si="5"/>
        <v>-9630397</v>
      </c>
      <c r="Y56" s="50">
        <f t="shared" si="5"/>
        <v>13420976</v>
      </c>
      <c r="Z56" s="51">
        <f>+IF(X56&lt;&gt;0,+(Y56/X56)*100,0)</f>
        <v>-139.36056841685757</v>
      </c>
      <c r="AA56" s="48">
        <f>SUM(AA53:AA55)</f>
        <v>-20489015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7864303</v>
      </c>
      <c r="D59" s="65">
        <f>SUM(D56:D58)</f>
        <v>0</v>
      </c>
      <c r="E59" s="66">
        <f t="shared" si="6"/>
        <v>-20489015</v>
      </c>
      <c r="F59" s="67">
        <f t="shared" si="6"/>
        <v>-20489015</v>
      </c>
      <c r="G59" s="67">
        <f t="shared" si="6"/>
        <v>1169403</v>
      </c>
      <c r="H59" s="67">
        <f t="shared" si="6"/>
        <v>247162</v>
      </c>
      <c r="I59" s="67">
        <f t="shared" si="6"/>
        <v>658937</v>
      </c>
      <c r="J59" s="67">
        <f t="shared" si="6"/>
        <v>2075502</v>
      </c>
      <c r="K59" s="67">
        <f t="shared" si="6"/>
        <v>486573</v>
      </c>
      <c r="L59" s="67">
        <f t="shared" si="6"/>
        <v>620848</v>
      </c>
      <c r="M59" s="67">
        <f t="shared" si="6"/>
        <v>607656</v>
      </c>
      <c r="N59" s="67">
        <f t="shared" si="6"/>
        <v>1715077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3790579</v>
      </c>
      <c r="X59" s="67">
        <f t="shared" si="6"/>
        <v>-9630397</v>
      </c>
      <c r="Y59" s="67">
        <f t="shared" si="6"/>
        <v>13420976</v>
      </c>
      <c r="Z59" s="68">
        <f>+IF(X59&lt;&gt;0,+(Y59/X59)*100,0)</f>
        <v>-139.36056841685757</v>
      </c>
      <c r="AA59" s="65">
        <f>SUM(AA56:AA58)</f>
        <v>-20489015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12218358</v>
      </c>
      <c r="D9" s="20"/>
      <c r="E9" s="21">
        <v>13466301</v>
      </c>
      <c r="F9" s="22">
        <v>13466301</v>
      </c>
      <c r="G9" s="22"/>
      <c r="H9" s="22">
        <v>898368</v>
      </c>
      <c r="I9" s="22">
        <v>227251</v>
      </c>
      <c r="J9" s="22">
        <v>1125619</v>
      </c>
      <c r="K9" s="22">
        <v>1119917</v>
      </c>
      <c r="L9" s="22">
        <v>882498</v>
      </c>
      <c r="M9" s="22">
        <v>1159935</v>
      </c>
      <c r="N9" s="22">
        <v>3162350</v>
      </c>
      <c r="O9" s="22"/>
      <c r="P9" s="22"/>
      <c r="Q9" s="22"/>
      <c r="R9" s="22"/>
      <c r="S9" s="22"/>
      <c r="T9" s="22"/>
      <c r="U9" s="22"/>
      <c r="V9" s="22"/>
      <c r="W9" s="22">
        <v>4287969</v>
      </c>
      <c r="X9" s="22">
        <v>6733152</v>
      </c>
      <c r="Y9" s="22">
        <v>-2445183</v>
      </c>
      <c r="Z9" s="23">
        <v>-36.315577013559178</v>
      </c>
      <c r="AA9" s="20">
        <v>13466301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4641278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4003444</v>
      </c>
      <c r="D25" s="20"/>
      <c r="E25" s="21">
        <v>3147000</v>
      </c>
      <c r="F25" s="22">
        <v>3147000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1573500</v>
      </c>
      <c r="Y25" s="22">
        <v>-1573500</v>
      </c>
      <c r="Z25" s="23">
        <v>-100</v>
      </c>
      <c r="AA25" s="20">
        <v>3147000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20863080</v>
      </c>
      <c r="D32" s="29">
        <f t="shared" ref="D32:Y32" si="0">SUM(D6:D31)</f>
        <v>0</v>
      </c>
      <c r="E32" s="30">
        <f t="shared" si="0"/>
        <v>16613301</v>
      </c>
      <c r="F32" s="31">
        <f t="shared" si="0"/>
        <v>16613301</v>
      </c>
      <c r="G32" s="31">
        <f t="shared" si="0"/>
        <v>0</v>
      </c>
      <c r="H32" s="31">
        <f t="shared" si="0"/>
        <v>898368</v>
      </c>
      <c r="I32" s="31">
        <f t="shared" si="0"/>
        <v>227251</v>
      </c>
      <c r="J32" s="31">
        <f t="shared" si="0"/>
        <v>1125619</v>
      </c>
      <c r="K32" s="31">
        <f t="shared" si="0"/>
        <v>1119917</v>
      </c>
      <c r="L32" s="31">
        <f t="shared" si="0"/>
        <v>882498</v>
      </c>
      <c r="M32" s="31">
        <f t="shared" si="0"/>
        <v>1159935</v>
      </c>
      <c r="N32" s="31">
        <f t="shared" si="0"/>
        <v>3162350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4287969</v>
      </c>
      <c r="X32" s="31">
        <f t="shared" si="0"/>
        <v>8306652</v>
      </c>
      <c r="Y32" s="31">
        <f t="shared" si="0"/>
        <v>-4018683</v>
      </c>
      <c r="Z32" s="32">
        <f>+IF(X32&lt;&gt;0,+(Y32/X32)*100,0)</f>
        <v>-48.379094248802048</v>
      </c>
      <c r="AA32" s="29">
        <f>SUM(AA6:AA31)</f>
        <v>16613301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9114322</v>
      </c>
      <c r="D34" s="20"/>
      <c r="E34" s="21">
        <v>13539022</v>
      </c>
      <c r="F34" s="22">
        <v>13539022</v>
      </c>
      <c r="G34" s="22"/>
      <c r="H34" s="22"/>
      <c r="I34" s="22">
        <v>-85085</v>
      </c>
      <c r="J34" s="22">
        <v>-85085</v>
      </c>
      <c r="K34" s="22">
        <v>1739998</v>
      </c>
      <c r="L34" s="22">
        <v>2718183</v>
      </c>
      <c r="M34" s="22">
        <v>1346885</v>
      </c>
      <c r="N34" s="22">
        <v>5805066</v>
      </c>
      <c r="O34" s="22"/>
      <c r="P34" s="22"/>
      <c r="Q34" s="22"/>
      <c r="R34" s="22"/>
      <c r="S34" s="22"/>
      <c r="T34" s="22"/>
      <c r="U34" s="22"/>
      <c r="V34" s="22"/>
      <c r="W34" s="22">
        <v>5719981</v>
      </c>
      <c r="X34" s="22">
        <v>6227934</v>
      </c>
      <c r="Y34" s="22">
        <v>-507953</v>
      </c>
      <c r="Z34" s="23">
        <v>-8.1560434005883806</v>
      </c>
      <c r="AA34" s="20">
        <v>13539022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19157589</v>
      </c>
      <c r="D38" s="20"/>
      <c r="E38" s="21">
        <v>4590030</v>
      </c>
      <c r="F38" s="22">
        <v>4590030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2295012</v>
      </c>
      <c r="Y38" s="22">
        <v>-2295012</v>
      </c>
      <c r="Z38" s="23">
        <v>-100</v>
      </c>
      <c r="AA38" s="20">
        <v>4590030</v>
      </c>
    </row>
    <row r="39" spans="1:27" x14ac:dyDescent="0.25">
      <c r="A39" s="19" t="s">
        <v>65</v>
      </c>
      <c r="B39" s="15" t="s">
        <v>32</v>
      </c>
      <c r="C39" s="20">
        <v>1184224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151032</v>
      </c>
      <c r="D44" s="20"/>
      <c r="E44" s="21">
        <v>245268</v>
      </c>
      <c r="F44" s="22">
        <v>245268</v>
      </c>
      <c r="G44" s="22"/>
      <c r="H44" s="22"/>
      <c r="I44" s="22">
        <v>-872</v>
      </c>
      <c r="J44" s="22">
        <v>-872</v>
      </c>
      <c r="K44" s="22">
        <v>14249</v>
      </c>
      <c r="L44" s="22">
        <v>22307</v>
      </c>
      <c r="M44" s="22">
        <v>11637</v>
      </c>
      <c r="N44" s="22">
        <v>48193</v>
      </c>
      <c r="O44" s="22"/>
      <c r="P44" s="22"/>
      <c r="Q44" s="22"/>
      <c r="R44" s="22"/>
      <c r="S44" s="22"/>
      <c r="T44" s="22"/>
      <c r="U44" s="22"/>
      <c r="V44" s="22"/>
      <c r="W44" s="22">
        <v>47321</v>
      </c>
      <c r="X44" s="22">
        <v>122634</v>
      </c>
      <c r="Y44" s="22">
        <v>-75313</v>
      </c>
      <c r="Z44" s="23">
        <v>-61.41282189278666</v>
      </c>
      <c r="AA44" s="20">
        <v>245268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29607167</v>
      </c>
      <c r="D47" s="29">
        <f t="shared" ref="D47:Y47" si="1">SUM(D34:D46)</f>
        <v>0</v>
      </c>
      <c r="E47" s="30">
        <f t="shared" si="1"/>
        <v>18374320</v>
      </c>
      <c r="F47" s="31">
        <f t="shared" si="1"/>
        <v>18374320</v>
      </c>
      <c r="G47" s="31">
        <f t="shared" si="1"/>
        <v>0</v>
      </c>
      <c r="H47" s="31">
        <f t="shared" si="1"/>
        <v>0</v>
      </c>
      <c r="I47" s="31">
        <f t="shared" si="1"/>
        <v>-85957</v>
      </c>
      <c r="J47" s="31">
        <f t="shared" si="1"/>
        <v>-85957</v>
      </c>
      <c r="K47" s="31">
        <f t="shared" si="1"/>
        <v>1754247</v>
      </c>
      <c r="L47" s="31">
        <f t="shared" si="1"/>
        <v>2740490</v>
      </c>
      <c r="M47" s="31">
        <f t="shared" si="1"/>
        <v>1358522</v>
      </c>
      <c r="N47" s="31">
        <f t="shared" si="1"/>
        <v>5853259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5767302</v>
      </c>
      <c r="X47" s="31">
        <f t="shared" si="1"/>
        <v>8645580</v>
      </c>
      <c r="Y47" s="31">
        <f t="shared" si="1"/>
        <v>-2878278</v>
      </c>
      <c r="Z47" s="32">
        <f>+IF(X47&lt;&gt;0,+(Y47/X47)*100,0)</f>
        <v>-33.291901757892475</v>
      </c>
      <c r="AA47" s="29">
        <f>SUM(AA34:AA46)</f>
        <v>18374320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-8744087</v>
      </c>
      <c r="D48" s="39">
        <f t="shared" si="2"/>
        <v>0</v>
      </c>
      <c r="E48" s="40">
        <f t="shared" si="2"/>
        <v>-1761019</v>
      </c>
      <c r="F48" s="41">
        <f t="shared" si="2"/>
        <v>-1761019</v>
      </c>
      <c r="G48" s="41">
        <f t="shared" si="2"/>
        <v>0</v>
      </c>
      <c r="H48" s="41">
        <f t="shared" si="2"/>
        <v>898368</v>
      </c>
      <c r="I48" s="41">
        <f t="shared" si="2"/>
        <v>313208</v>
      </c>
      <c r="J48" s="41">
        <f t="shared" si="2"/>
        <v>1211576</v>
      </c>
      <c r="K48" s="41">
        <f t="shared" si="2"/>
        <v>-634330</v>
      </c>
      <c r="L48" s="41">
        <f t="shared" si="2"/>
        <v>-1857992</v>
      </c>
      <c r="M48" s="41">
        <f t="shared" si="2"/>
        <v>-198587</v>
      </c>
      <c r="N48" s="41">
        <f t="shared" si="2"/>
        <v>-2690909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-1479333</v>
      </c>
      <c r="X48" s="41">
        <f t="shared" si="2"/>
        <v>-338928</v>
      </c>
      <c r="Y48" s="41">
        <f t="shared" si="2"/>
        <v>-1140405</v>
      </c>
      <c r="Z48" s="42">
        <f>+IF(X48&lt;&gt;0,+(Y48/X48)*100,0)</f>
        <v>336.47411839682763</v>
      </c>
      <c r="AA48" s="39">
        <f>+AA32-AA47</f>
        <v>-1761019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-8744087</v>
      </c>
      <c r="D51" s="48">
        <f t="shared" si="3"/>
        <v>0</v>
      </c>
      <c r="E51" s="49">
        <f t="shared" si="3"/>
        <v>-1761019</v>
      </c>
      <c r="F51" s="50">
        <f t="shared" si="3"/>
        <v>-1761019</v>
      </c>
      <c r="G51" s="50">
        <f t="shared" si="3"/>
        <v>0</v>
      </c>
      <c r="H51" s="50">
        <f t="shared" si="3"/>
        <v>898368</v>
      </c>
      <c r="I51" s="50">
        <f t="shared" si="3"/>
        <v>313208</v>
      </c>
      <c r="J51" s="50">
        <f t="shared" si="3"/>
        <v>1211576</v>
      </c>
      <c r="K51" s="50">
        <f t="shared" si="3"/>
        <v>-634330</v>
      </c>
      <c r="L51" s="50">
        <f t="shared" si="3"/>
        <v>-1857992</v>
      </c>
      <c r="M51" s="50">
        <f t="shared" si="3"/>
        <v>-198587</v>
      </c>
      <c r="N51" s="50">
        <f t="shared" si="3"/>
        <v>-2690909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-1479333</v>
      </c>
      <c r="X51" s="50">
        <f t="shared" si="3"/>
        <v>-338928</v>
      </c>
      <c r="Y51" s="50">
        <f t="shared" si="3"/>
        <v>-1140405</v>
      </c>
      <c r="Z51" s="51">
        <f>+IF(X51&lt;&gt;0,+(Y51/X51)*100,0)</f>
        <v>336.47411839682763</v>
      </c>
      <c r="AA51" s="48">
        <f>SUM(AA48:AA50)</f>
        <v>-1761019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-8744087</v>
      </c>
      <c r="D53" s="54">
        <f>+D51-D52</f>
        <v>0</v>
      </c>
      <c r="E53" s="55">
        <f t="shared" si="4"/>
        <v>-1761019</v>
      </c>
      <c r="F53" s="56">
        <f t="shared" si="4"/>
        <v>-1761019</v>
      </c>
      <c r="G53" s="56">
        <f t="shared" si="4"/>
        <v>0</v>
      </c>
      <c r="H53" s="56">
        <f t="shared" si="4"/>
        <v>898368</v>
      </c>
      <c r="I53" s="56">
        <f t="shared" si="4"/>
        <v>313208</v>
      </c>
      <c r="J53" s="56">
        <f t="shared" si="4"/>
        <v>1211576</v>
      </c>
      <c r="K53" s="56">
        <f t="shared" si="4"/>
        <v>-634330</v>
      </c>
      <c r="L53" s="56">
        <f t="shared" si="4"/>
        <v>-1857992</v>
      </c>
      <c r="M53" s="56">
        <f t="shared" si="4"/>
        <v>-198587</v>
      </c>
      <c r="N53" s="56">
        <f t="shared" si="4"/>
        <v>-2690909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-1479333</v>
      </c>
      <c r="X53" s="56">
        <f t="shared" si="4"/>
        <v>-338928</v>
      </c>
      <c r="Y53" s="56">
        <f t="shared" si="4"/>
        <v>-1140405</v>
      </c>
      <c r="Z53" s="57">
        <f>+IF(X53&lt;&gt;0,+(Y53/X53)*100,0)</f>
        <v>336.47411839682763</v>
      </c>
      <c r="AA53" s="54">
        <f>+AA51-AA52</f>
        <v>-1761019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-8744087</v>
      </c>
      <c r="D56" s="48">
        <f>SUM(D53:D55)</f>
        <v>0</v>
      </c>
      <c r="E56" s="49">
        <f t="shared" si="5"/>
        <v>-1761019</v>
      </c>
      <c r="F56" s="50">
        <f t="shared" si="5"/>
        <v>-1761019</v>
      </c>
      <c r="G56" s="50">
        <f t="shared" si="5"/>
        <v>0</v>
      </c>
      <c r="H56" s="50">
        <f t="shared" si="5"/>
        <v>898368</v>
      </c>
      <c r="I56" s="50">
        <f t="shared" si="5"/>
        <v>313208</v>
      </c>
      <c r="J56" s="50">
        <f t="shared" si="5"/>
        <v>1211576</v>
      </c>
      <c r="K56" s="50">
        <f t="shared" si="5"/>
        <v>-634330</v>
      </c>
      <c r="L56" s="50">
        <f t="shared" si="5"/>
        <v>-1857992</v>
      </c>
      <c r="M56" s="50">
        <f t="shared" si="5"/>
        <v>-198587</v>
      </c>
      <c r="N56" s="50">
        <f t="shared" si="5"/>
        <v>-2690909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-1479333</v>
      </c>
      <c r="X56" s="50">
        <f t="shared" si="5"/>
        <v>-338928</v>
      </c>
      <c r="Y56" s="50">
        <f t="shared" si="5"/>
        <v>-1140405</v>
      </c>
      <c r="Z56" s="51">
        <f>+IF(X56&lt;&gt;0,+(Y56/X56)*100,0)</f>
        <v>336.47411839682763</v>
      </c>
      <c r="AA56" s="48">
        <f>SUM(AA53:AA55)</f>
        <v>-1761019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-8744087</v>
      </c>
      <c r="D59" s="65">
        <f>SUM(D56:D58)</f>
        <v>0</v>
      </c>
      <c r="E59" s="66">
        <f t="shared" si="6"/>
        <v>-1761019</v>
      </c>
      <c r="F59" s="67">
        <f t="shared" si="6"/>
        <v>-1761019</v>
      </c>
      <c r="G59" s="67">
        <f t="shared" si="6"/>
        <v>0</v>
      </c>
      <c r="H59" s="67">
        <f t="shared" si="6"/>
        <v>898368</v>
      </c>
      <c r="I59" s="67">
        <f t="shared" si="6"/>
        <v>313208</v>
      </c>
      <c r="J59" s="67">
        <f t="shared" si="6"/>
        <v>1211576</v>
      </c>
      <c r="K59" s="67">
        <f t="shared" si="6"/>
        <v>-634330</v>
      </c>
      <c r="L59" s="67">
        <f t="shared" si="6"/>
        <v>-1857992</v>
      </c>
      <c r="M59" s="67">
        <f t="shared" si="6"/>
        <v>-198587</v>
      </c>
      <c r="N59" s="67">
        <f t="shared" si="6"/>
        <v>-2690909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-1479333</v>
      </c>
      <c r="X59" s="67">
        <f t="shared" si="6"/>
        <v>-338928</v>
      </c>
      <c r="Y59" s="67">
        <f t="shared" si="6"/>
        <v>-1140405</v>
      </c>
      <c r="Z59" s="68">
        <f>+IF(X59&lt;&gt;0,+(Y59/X59)*100,0)</f>
        <v>336.47411839682763</v>
      </c>
      <c r="AA59" s="65">
        <f>SUM(AA56:AA58)</f>
        <v>-1761019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4600974</v>
      </c>
      <c r="D9" s="20"/>
      <c r="E9" s="21">
        <v>6728805</v>
      </c>
      <c r="F9" s="22">
        <v>6728805</v>
      </c>
      <c r="G9" s="22">
        <v>425499</v>
      </c>
      <c r="H9" s="22">
        <v>414623</v>
      </c>
      <c r="I9" s="22">
        <v>409560</v>
      </c>
      <c r="J9" s="22">
        <v>1249682</v>
      </c>
      <c r="K9" s="22">
        <v>418021</v>
      </c>
      <c r="L9" s="22">
        <v>416682</v>
      </c>
      <c r="M9" s="22">
        <v>408691</v>
      </c>
      <c r="N9" s="22">
        <v>1243394</v>
      </c>
      <c r="O9" s="22"/>
      <c r="P9" s="22"/>
      <c r="Q9" s="22"/>
      <c r="R9" s="22"/>
      <c r="S9" s="22"/>
      <c r="T9" s="22"/>
      <c r="U9" s="22"/>
      <c r="V9" s="22"/>
      <c r="W9" s="22">
        <v>2493076</v>
      </c>
      <c r="X9" s="22">
        <v>3364404</v>
      </c>
      <c r="Y9" s="22">
        <v>-871328</v>
      </c>
      <c r="Z9" s="23">
        <v>-25.898435502989535</v>
      </c>
      <c r="AA9" s="20">
        <v>6728805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1101206</v>
      </c>
      <c r="D13" s="20"/>
      <c r="E13" s="21">
        <v>1057618</v>
      </c>
      <c r="F13" s="22">
        <v>1057618</v>
      </c>
      <c r="G13" s="22">
        <v>94794</v>
      </c>
      <c r="H13" s="22">
        <v>93467</v>
      </c>
      <c r="I13" s="22">
        <v>87069</v>
      </c>
      <c r="J13" s="22">
        <v>275330</v>
      </c>
      <c r="K13" s="22">
        <v>89949</v>
      </c>
      <c r="L13" s="22">
        <v>93968</v>
      </c>
      <c r="M13" s="22">
        <v>-11394</v>
      </c>
      <c r="N13" s="22">
        <v>172523</v>
      </c>
      <c r="O13" s="22"/>
      <c r="P13" s="22"/>
      <c r="Q13" s="22"/>
      <c r="R13" s="22"/>
      <c r="S13" s="22"/>
      <c r="T13" s="22"/>
      <c r="U13" s="22"/>
      <c r="V13" s="22"/>
      <c r="W13" s="22">
        <v>447853</v>
      </c>
      <c r="X13" s="22">
        <v>528810</v>
      </c>
      <c r="Y13" s="22">
        <v>-80957</v>
      </c>
      <c r="Z13" s="23">
        <v>-15.309279325277512</v>
      </c>
      <c r="AA13" s="20">
        <v>1057618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5702180</v>
      </c>
      <c r="D32" s="29">
        <f t="shared" ref="D32:Y32" si="0">SUM(D6:D31)</f>
        <v>0</v>
      </c>
      <c r="E32" s="30">
        <f t="shared" si="0"/>
        <v>7786423</v>
      </c>
      <c r="F32" s="31">
        <f t="shared" si="0"/>
        <v>7786423</v>
      </c>
      <c r="G32" s="31">
        <f t="shared" si="0"/>
        <v>520293</v>
      </c>
      <c r="H32" s="31">
        <f t="shared" si="0"/>
        <v>508090</v>
      </c>
      <c r="I32" s="31">
        <f t="shared" si="0"/>
        <v>496629</v>
      </c>
      <c r="J32" s="31">
        <f t="shared" si="0"/>
        <v>1525012</v>
      </c>
      <c r="K32" s="31">
        <f t="shared" si="0"/>
        <v>507970</v>
      </c>
      <c r="L32" s="31">
        <f t="shared" si="0"/>
        <v>510650</v>
      </c>
      <c r="M32" s="31">
        <f t="shared" si="0"/>
        <v>397297</v>
      </c>
      <c r="N32" s="31">
        <f t="shared" si="0"/>
        <v>1415917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2940929</v>
      </c>
      <c r="X32" s="31">
        <f t="shared" si="0"/>
        <v>3893214</v>
      </c>
      <c r="Y32" s="31">
        <f t="shared" si="0"/>
        <v>-952285</v>
      </c>
      <c r="Z32" s="32">
        <f>+IF(X32&lt;&gt;0,+(Y32/X32)*100,0)</f>
        <v>-24.460124719576164</v>
      </c>
      <c r="AA32" s="29">
        <f>SUM(AA6:AA31)</f>
        <v>7786423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23818552</v>
      </c>
      <c r="D34" s="20"/>
      <c r="E34" s="21">
        <v>9612941</v>
      </c>
      <c r="F34" s="22">
        <v>9612941</v>
      </c>
      <c r="G34" s="22">
        <v>2083591</v>
      </c>
      <c r="H34" s="22">
        <v>1166131</v>
      </c>
      <c r="I34" s="22">
        <v>1320767</v>
      </c>
      <c r="J34" s="22">
        <v>4570489</v>
      </c>
      <c r="K34" s="22">
        <v>1307490</v>
      </c>
      <c r="L34" s="22">
        <v>1186259</v>
      </c>
      <c r="M34" s="22">
        <v>1589610</v>
      </c>
      <c r="N34" s="22">
        <v>4083359</v>
      </c>
      <c r="O34" s="22"/>
      <c r="P34" s="22"/>
      <c r="Q34" s="22"/>
      <c r="R34" s="22"/>
      <c r="S34" s="22"/>
      <c r="T34" s="22"/>
      <c r="U34" s="22"/>
      <c r="V34" s="22"/>
      <c r="W34" s="22">
        <v>8653848</v>
      </c>
      <c r="X34" s="22">
        <v>4806474</v>
      </c>
      <c r="Y34" s="22">
        <v>3847374</v>
      </c>
      <c r="Z34" s="23">
        <v>80.045663411473782</v>
      </c>
      <c r="AA34" s="20">
        <v>9612941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1010090</v>
      </c>
      <c r="D37" s="20"/>
      <c r="E37" s="21">
        <v>1350000</v>
      </c>
      <c r="F37" s="22">
        <v>1350000</v>
      </c>
      <c r="G37" s="22"/>
      <c r="H37" s="22">
        <v>28500</v>
      </c>
      <c r="I37" s="22">
        <v>38099</v>
      </c>
      <c r="J37" s="22">
        <v>66599</v>
      </c>
      <c r="K37" s="22">
        <v>391560</v>
      </c>
      <c r="L37" s="22">
        <v>390000</v>
      </c>
      <c r="M37" s="22">
        <v>20500</v>
      </c>
      <c r="N37" s="22">
        <v>802060</v>
      </c>
      <c r="O37" s="22"/>
      <c r="P37" s="22"/>
      <c r="Q37" s="22"/>
      <c r="R37" s="22"/>
      <c r="S37" s="22"/>
      <c r="T37" s="22"/>
      <c r="U37" s="22"/>
      <c r="V37" s="22"/>
      <c r="W37" s="22">
        <v>868659</v>
      </c>
      <c r="X37" s="22">
        <v>675000</v>
      </c>
      <c r="Y37" s="22">
        <v>193659</v>
      </c>
      <c r="Z37" s="23">
        <v>28.690222222222221</v>
      </c>
      <c r="AA37" s="20">
        <v>1350000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3520873</v>
      </c>
      <c r="F38" s="22">
        <v>3520873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1760436</v>
      </c>
      <c r="Y38" s="22">
        <v>-1760436</v>
      </c>
      <c r="Z38" s="23">
        <v>-100</v>
      </c>
      <c r="AA38" s="20">
        <v>3520873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110622</v>
      </c>
      <c r="F39" s="22">
        <v>110622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55308</v>
      </c>
      <c r="Y39" s="22">
        <v>-55308</v>
      </c>
      <c r="Z39" s="23">
        <v>-100</v>
      </c>
      <c r="AA39" s="20">
        <v>110622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100000</v>
      </c>
      <c r="F40" s="22">
        <v>100000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49998</v>
      </c>
      <c r="Y40" s="22">
        <v>-49998</v>
      </c>
      <c r="Z40" s="23">
        <v>-100</v>
      </c>
      <c r="AA40" s="20">
        <v>100000</v>
      </c>
    </row>
    <row r="41" spans="1:27" x14ac:dyDescent="0.25">
      <c r="A41" s="19" t="s">
        <v>66</v>
      </c>
      <c r="B41" s="15" t="s">
        <v>32</v>
      </c>
      <c r="C41" s="20">
        <v>20515</v>
      </c>
      <c r="D41" s="20"/>
      <c r="E41" s="21">
        <v>30000</v>
      </c>
      <c r="F41" s="22">
        <v>30000</v>
      </c>
      <c r="G41" s="22"/>
      <c r="H41" s="22"/>
      <c r="I41" s="22">
        <v>17700</v>
      </c>
      <c r="J41" s="22">
        <v>17700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17700</v>
      </c>
      <c r="X41" s="22">
        <v>15000</v>
      </c>
      <c r="Y41" s="22">
        <v>2700</v>
      </c>
      <c r="Z41" s="23">
        <v>18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719244</v>
      </c>
      <c r="D44" s="20"/>
      <c r="E44" s="21">
        <v>1904800</v>
      </c>
      <c r="F44" s="22">
        <v>1904800</v>
      </c>
      <c r="G44" s="22">
        <v>919</v>
      </c>
      <c r="H44" s="22">
        <v>9509</v>
      </c>
      <c r="I44" s="22">
        <v>10933</v>
      </c>
      <c r="J44" s="22">
        <v>21361</v>
      </c>
      <c r="K44" s="22">
        <v>10386</v>
      </c>
      <c r="L44" s="22">
        <v>9406</v>
      </c>
      <c r="M44" s="22">
        <v>13315</v>
      </c>
      <c r="N44" s="22">
        <v>33107</v>
      </c>
      <c r="O44" s="22"/>
      <c r="P44" s="22"/>
      <c r="Q44" s="22"/>
      <c r="R44" s="22"/>
      <c r="S44" s="22"/>
      <c r="T44" s="22"/>
      <c r="U44" s="22"/>
      <c r="V44" s="22"/>
      <c r="W44" s="22">
        <v>54468</v>
      </c>
      <c r="X44" s="22">
        <v>952404</v>
      </c>
      <c r="Y44" s="22">
        <v>-897936</v>
      </c>
      <c r="Z44" s="23">
        <v>-94.280998399838722</v>
      </c>
      <c r="AA44" s="20">
        <v>1904800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25568401</v>
      </c>
      <c r="D47" s="29">
        <f t="shared" ref="D47:Y47" si="1">SUM(D34:D46)</f>
        <v>0</v>
      </c>
      <c r="E47" s="30">
        <f t="shared" si="1"/>
        <v>16629236</v>
      </c>
      <c r="F47" s="31">
        <f t="shared" si="1"/>
        <v>16629236</v>
      </c>
      <c r="G47" s="31">
        <f t="shared" si="1"/>
        <v>2084510</v>
      </c>
      <c r="H47" s="31">
        <f t="shared" si="1"/>
        <v>1204140</v>
      </c>
      <c r="I47" s="31">
        <f t="shared" si="1"/>
        <v>1387499</v>
      </c>
      <c r="J47" s="31">
        <f t="shared" si="1"/>
        <v>4676149</v>
      </c>
      <c r="K47" s="31">
        <f t="shared" si="1"/>
        <v>1709436</v>
      </c>
      <c r="L47" s="31">
        <f t="shared" si="1"/>
        <v>1585665</v>
      </c>
      <c r="M47" s="31">
        <f t="shared" si="1"/>
        <v>1623425</v>
      </c>
      <c r="N47" s="31">
        <f t="shared" si="1"/>
        <v>4918526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9594675</v>
      </c>
      <c r="X47" s="31">
        <f t="shared" si="1"/>
        <v>8314620</v>
      </c>
      <c r="Y47" s="31">
        <f t="shared" si="1"/>
        <v>1280055</v>
      </c>
      <c r="Z47" s="32">
        <f>+IF(X47&lt;&gt;0,+(Y47/X47)*100,0)</f>
        <v>15.395231531928097</v>
      </c>
      <c r="AA47" s="29">
        <f>SUM(AA34:AA46)</f>
        <v>16629236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-19866221</v>
      </c>
      <c r="D48" s="39">
        <f t="shared" si="2"/>
        <v>0</v>
      </c>
      <c r="E48" s="40">
        <f t="shared" si="2"/>
        <v>-8842813</v>
      </c>
      <c r="F48" s="41">
        <f t="shared" si="2"/>
        <v>-8842813</v>
      </c>
      <c r="G48" s="41">
        <f t="shared" si="2"/>
        <v>-1564217</v>
      </c>
      <c r="H48" s="41">
        <f t="shared" si="2"/>
        <v>-696050</v>
      </c>
      <c r="I48" s="41">
        <f t="shared" si="2"/>
        <v>-890870</v>
      </c>
      <c r="J48" s="41">
        <f t="shared" si="2"/>
        <v>-3151137</v>
      </c>
      <c r="K48" s="41">
        <f t="shared" si="2"/>
        <v>-1201466</v>
      </c>
      <c r="L48" s="41">
        <f t="shared" si="2"/>
        <v>-1075015</v>
      </c>
      <c r="M48" s="41">
        <f t="shared" si="2"/>
        <v>-1226128</v>
      </c>
      <c r="N48" s="41">
        <f t="shared" si="2"/>
        <v>-3502609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-6653746</v>
      </c>
      <c r="X48" s="41">
        <f t="shared" si="2"/>
        <v>-4421406</v>
      </c>
      <c r="Y48" s="41">
        <f t="shared" si="2"/>
        <v>-2232340</v>
      </c>
      <c r="Z48" s="42">
        <f>+IF(X48&lt;&gt;0,+(Y48/X48)*100,0)</f>
        <v>50.489369218750781</v>
      </c>
      <c r="AA48" s="39">
        <f>+AA32-AA47</f>
        <v>-8842813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-19866221</v>
      </c>
      <c r="D51" s="48">
        <f t="shared" si="3"/>
        <v>0</v>
      </c>
      <c r="E51" s="49">
        <f t="shared" si="3"/>
        <v>-8842813</v>
      </c>
      <c r="F51" s="50">
        <f t="shared" si="3"/>
        <v>-8842813</v>
      </c>
      <c r="G51" s="50">
        <f t="shared" si="3"/>
        <v>-1564217</v>
      </c>
      <c r="H51" s="50">
        <f t="shared" si="3"/>
        <v>-696050</v>
      </c>
      <c r="I51" s="50">
        <f t="shared" si="3"/>
        <v>-890870</v>
      </c>
      <c r="J51" s="50">
        <f t="shared" si="3"/>
        <v>-3151137</v>
      </c>
      <c r="K51" s="50">
        <f t="shared" si="3"/>
        <v>-1201466</v>
      </c>
      <c r="L51" s="50">
        <f t="shared" si="3"/>
        <v>-1075015</v>
      </c>
      <c r="M51" s="50">
        <f t="shared" si="3"/>
        <v>-1226128</v>
      </c>
      <c r="N51" s="50">
        <f t="shared" si="3"/>
        <v>-3502609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-6653746</v>
      </c>
      <c r="X51" s="50">
        <f t="shared" si="3"/>
        <v>-4421406</v>
      </c>
      <c r="Y51" s="50">
        <f t="shared" si="3"/>
        <v>-2232340</v>
      </c>
      <c r="Z51" s="51">
        <f>+IF(X51&lt;&gt;0,+(Y51/X51)*100,0)</f>
        <v>50.489369218750781</v>
      </c>
      <c r="AA51" s="48">
        <f>SUM(AA48:AA50)</f>
        <v>-8842813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-19866221</v>
      </c>
      <c r="D53" s="54">
        <f>+D51-D52</f>
        <v>0</v>
      </c>
      <c r="E53" s="55">
        <f t="shared" si="4"/>
        <v>-8842813</v>
      </c>
      <c r="F53" s="56">
        <f t="shared" si="4"/>
        <v>-8842813</v>
      </c>
      <c r="G53" s="56">
        <f t="shared" si="4"/>
        <v>-1564217</v>
      </c>
      <c r="H53" s="56">
        <f t="shared" si="4"/>
        <v>-696050</v>
      </c>
      <c r="I53" s="56">
        <f t="shared" si="4"/>
        <v>-890870</v>
      </c>
      <c r="J53" s="56">
        <f t="shared" si="4"/>
        <v>-3151137</v>
      </c>
      <c r="K53" s="56">
        <f t="shared" si="4"/>
        <v>-1201466</v>
      </c>
      <c r="L53" s="56">
        <f t="shared" si="4"/>
        <v>-1075015</v>
      </c>
      <c r="M53" s="56">
        <f t="shared" si="4"/>
        <v>-1226128</v>
      </c>
      <c r="N53" s="56">
        <f t="shared" si="4"/>
        <v>-3502609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-6653746</v>
      </c>
      <c r="X53" s="56">
        <f t="shared" si="4"/>
        <v>-4421406</v>
      </c>
      <c r="Y53" s="56">
        <f t="shared" si="4"/>
        <v>-2232340</v>
      </c>
      <c r="Z53" s="57">
        <f>+IF(X53&lt;&gt;0,+(Y53/X53)*100,0)</f>
        <v>50.489369218750781</v>
      </c>
      <c r="AA53" s="54">
        <f>+AA51-AA52</f>
        <v>-8842813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-19866221</v>
      </c>
      <c r="D56" s="48">
        <f>SUM(D53:D55)</f>
        <v>0</v>
      </c>
      <c r="E56" s="49">
        <f t="shared" si="5"/>
        <v>-8842813</v>
      </c>
      <c r="F56" s="50">
        <f t="shared" si="5"/>
        <v>-8842813</v>
      </c>
      <c r="G56" s="50">
        <f t="shared" si="5"/>
        <v>-1564217</v>
      </c>
      <c r="H56" s="50">
        <f t="shared" si="5"/>
        <v>-696050</v>
      </c>
      <c r="I56" s="50">
        <f t="shared" si="5"/>
        <v>-890870</v>
      </c>
      <c r="J56" s="50">
        <f t="shared" si="5"/>
        <v>-3151137</v>
      </c>
      <c r="K56" s="50">
        <f t="shared" si="5"/>
        <v>-1201466</v>
      </c>
      <c r="L56" s="50">
        <f t="shared" si="5"/>
        <v>-1075015</v>
      </c>
      <c r="M56" s="50">
        <f t="shared" si="5"/>
        <v>-1226128</v>
      </c>
      <c r="N56" s="50">
        <f t="shared" si="5"/>
        <v>-3502609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-6653746</v>
      </c>
      <c r="X56" s="50">
        <f t="shared" si="5"/>
        <v>-4421406</v>
      </c>
      <c r="Y56" s="50">
        <f t="shared" si="5"/>
        <v>-2232340</v>
      </c>
      <c r="Z56" s="51">
        <f>+IF(X56&lt;&gt;0,+(Y56/X56)*100,0)</f>
        <v>50.489369218750781</v>
      </c>
      <c r="AA56" s="48">
        <f>SUM(AA53:AA55)</f>
        <v>-8842813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-19866221</v>
      </c>
      <c r="D59" s="65">
        <f>SUM(D56:D58)</f>
        <v>0</v>
      </c>
      <c r="E59" s="66">
        <f t="shared" si="6"/>
        <v>-8842813</v>
      </c>
      <c r="F59" s="67">
        <f t="shared" si="6"/>
        <v>-8842813</v>
      </c>
      <c r="G59" s="67">
        <f t="shared" si="6"/>
        <v>-1564217</v>
      </c>
      <c r="H59" s="67">
        <f t="shared" si="6"/>
        <v>-696050</v>
      </c>
      <c r="I59" s="67">
        <f t="shared" si="6"/>
        <v>-890870</v>
      </c>
      <c r="J59" s="67">
        <f t="shared" si="6"/>
        <v>-3151137</v>
      </c>
      <c r="K59" s="67">
        <f t="shared" si="6"/>
        <v>-1201466</v>
      </c>
      <c r="L59" s="67">
        <f t="shared" si="6"/>
        <v>-1075015</v>
      </c>
      <c r="M59" s="67">
        <f t="shared" si="6"/>
        <v>-1226128</v>
      </c>
      <c r="N59" s="67">
        <f t="shared" si="6"/>
        <v>-3502609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-6653746</v>
      </c>
      <c r="X59" s="67">
        <f t="shared" si="6"/>
        <v>-4421406</v>
      </c>
      <c r="Y59" s="67">
        <f t="shared" si="6"/>
        <v>-2232340</v>
      </c>
      <c r="Z59" s="68">
        <f>+IF(X59&lt;&gt;0,+(Y59/X59)*100,0)</f>
        <v>50.489369218750781</v>
      </c>
      <c r="AA59" s="65">
        <f>SUM(AA56:AA58)</f>
        <v>-8842813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13318365</v>
      </c>
      <c r="F9" s="22">
        <v>13318365</v>
      </c>
      <c r="G9" s="22">
        <v>1242593</v>
      </c>
      <c r="H9" s="22">
        <v>1226832</v>
      </c>
      <c r="I9" s="22">
        <v>1243927</v>
      </c>
      <c r="J9" s="22">
        <v>3713352</v>
      </c>
      <c r="K9" s="22">
        <v>1243575</v>
      </c>
      <c r="L9" s="22">
        <v>1243398</v>
      </c>
      <c r="M9" s="22">
        <v>1226116</v>
      </c>
      <c r="N9" s="22">
        <v>3713089</v>
      </c>
      <c r="O9" s="22"/>
      <c r="P9" s="22"/>
      <c r="Q9" s="22"/>
      <c r="R9" s="22"/>
      <c r="S9" s="22"/>
      <c r="T9" s="22"/>
      <c r="U9" s="22"/>
      <c r="V9" s="22"/>
      <c r="W9" s="22">
        <v>7426441</v>
      </c>
      <c r="X9" s="22">
        <v>6659184</v>
      </c>
      <c r="Y9" s="22">
        <v>767257</v>
      </c>
      <c r="Z9" s="23">
        <v>11.521787053789174</v>
      </c>
      <c r="AA9" s="20">
        <v>13318365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8560431</v>
      </c>
      <c r="F13" s="22">
        <v>8560431</v>
      </c>
      <c r="G13" s="22"/>
      <c r="H13" s="22"/>
      <c r="I13" s="22"/>
      <c r="J13" s="22"/>
      <c r="K13" s="22">
        <v>-12</v>
      </c>
      <c r="L13" s="22">
        <v>-31</v>
      </c>
      <c r="M13" s="22">
        <v>-72</v>
      </c>
      <c r="N13" s="22">
        <v>-115</v>
      </c>
      <c r="O13" s="22"/>
      <c r="P13" s="22"/>
      <c r="Q13" s="22"/>
      <c r="R13" s="22"/>
      <c r="S13" s="22"/>
      <c r="T13" s="22"/>
      <c r="U13" s="22"/>
      <c r="V13" s="22"/>
      <c r="W13" s="22">
        <v>-115</v>
      </c>
      <c r="X13" s="22">
        <v>4280214</v>
      </c>
      <c r="Y13" s="22">
        <v>-4280329</v>
      </c>
      <c r="Z13" s="23">
        <v>-100.00268678154877</v>
      </c>
      <c r="AA13" s="20">
        <v>8560431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21878796</v>
      </c>
      <c r="F32" s="31">
        <f t="shared" si="0"/>
        <v>21878796</v>
      </c>
      <c r="G32" s="31">
        <f t="shared" si="0"/>
        <v>1242593</v>
      </c>
      <c r="H32" s="31">
        <f t="shared" si="0"/>
        <v>1226832</v>
      </c>
      <c r="I32" s="31">
        <f t="shared" si="0"/>
        <v>1243927</v>
      </c>
      <c r="J32" s="31">
        <f t="shared" si="0"/>
        <v>3713352</v>
      </c>
      <c r="K32" s="31">
        <f t="shared" si="0"/>
        <v>1243563</v>
      </c>
      <c r="L32" s="31">
        <f t="shared" si="0"/>
        <v>1243367</v>
      </c>
      <c r="M32" s="31">
        <f t="shared" si="0"/>
        <v>1226044</v>
      </c>
      <c r="N32" s="31">
        <f t="shared" si="0"/>
        <v>3712974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7426326</v>
      </c>
      <c r="X32" s="31">
        <f t="shared" si="0"/>
        <v>10939398</v>
      </c>
      <c r="Y32" s="31">
        <f t="shared" si="0"/>
        <v>-3513072</v>
      </c>
      <c r="Z32" s="32">
        <f>+IF(X32&lt;&gt;0,+(Y32/X32)*100,0)</f>
        <v>-32.113942650226271</v>
      </c>
      <c r="AA32" s="29">
        <f>SUM(AA6:AA31)</f>
        <v>21878796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9323087</v>
      </c>
      <c r="F34" s="22">
        <v>9323087</v>
      </c>
      <c r="G34" s="22">
        <v>1023696</v>
      </c>
      <c r="H34" s="22">
        <v>1115917</v>
      </c>
      <c r="I34" s="22">
        <v>1029350</v>
      </c>
      <c r="J34" s="22">
        <v>3168963</v>
      </c>
      <c r="K34" s="22">
        <v>1032296</v>
      </c>
      <c r="L34" s="22">
        <v>984047</v>
      </c>
      <c r="M34" s="22">
        <v>1013067</v>
      </c>
      <c r="N34" s="22">
        <v>3029410</v>
      </c>
      <c r="O34" s="22"/>
      <c r="P34" s="22"/>
      <c r="Q34" s="22"/>
      <c r="R34" s="22"/>
      <c r="S34" s="22"/>
      <c r="T34" s="22"/>
      <c r="U34" s="22"/>
      <c r="V34" s="22"/>
      <c r="W34" s="22">
        <v>6198373</v>
      </c>
      <c r="X34" s="22">
        <v>4661544</v>
      </c>
      <c r="Y34" s="22">
        <v>1536829</v>
      </c>
      <c r="Z34" s="23">
        <v>32.968239707701997</v>
      </c>
      <c r="AA34" s="20">
        <v>9323087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314344</v>
      </c>
      <c r="F37" s="22">
        <v>314344</v>
      </c>
      <c r="G37" s="22"/>
      <c r="H37" s="22">
        <v>44158</v>
      </c>
      <c r="I37" s="22"/>
      <c r="J37" s="22">
        <v>44158</v>
      </c>
      <c r="K37" s="22">
        <v>9468</v>
      </c>
      <c r="L37" s="22"/>
      <c r="M37" s="22">
        <v>15800</v>
      </c>
      <c r="N37" s="22">
        <v>25268</v>
      </c>
      <c r="O37" s="22"/>
      <c r="P37" s="22"/>
      <c r="Q37" s="22"/>
      <c r="R37" s="22"/>
      <c r="S37" s="22"/>
      <c r="T37" s="22"/>
      <c r="U37" s="22"/>
      <c r="V37" s="22"/>
      <c r="W37" s="22">
        <v>69426</v>
      </c>
      <c r="X37" s="22">
        <v>157176</v>
      </c>
      <c r="Y37" s="22">
        <v>-87750</v>
      </c>
      <c r="Z37" s="23">
        <v>-55.829134218964725</v>
      </c>
      <c r="AA37" s="20">
        <v>314344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756278</v>
      </c>
      <c r="F39" s="22">
        <v>756278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378138</v>
      </c>
      <c r="Y39" s="22">
        <v>-378138</v>
      </c>
      <c r="Z39" s="23">
        <v>-100</v>
      </c>
      <c r="AA39" s="20">
        <v>756278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1580</v>
      </c>
      <c r="H41" s="22"/>
      <c r="I41" s="22"/>
      <c r="J41" s="22">
        <v>1580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</v>
      </c>
      <c r="X41" s="22"/>
      <c r="Y41" s="22">
        <v>1580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4174</v>
      </c>
      <c r="H44" s="22"/>
      <c r="I44" s="22"/>
      <c r="J44" s="22">
        <v>4174</v>
      </c>
      <c r="K44" s="22">
        <v>11793</v>
      </c>
      <c r="L44" s="22"/>
      <c r="M44" s="22">
        <v>3334</v>
      </c>
      <c r="N44" s="22">
        <v>15127</v>
      </c>
      <c r="O44" s="22"/>
      <c r="P44" s="22"/>
      <c r="Q44" s="22"/>
      <c r="R44" s="22"/>
      <c r="S44" s="22"/>
      <c r="T44" s="22"/>
      <c r="U44" s="22"/>
      <c r="V44" s="22"/>
      <c r="W44" s="22">
        <v>19301</v>
      </c>
      <c r="X44" s="22"/>
      <c r="Y44" s="22">
        <v>19301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10393709</v>
      </c>
      <c r="F47" s="31">
        <f t="shared" si="1"/>
        <v>10393709</v>
      </c>
      <c r="G47" s="31">
        <f t="shared" si="1"/>
        <v>1029450</v>
      </c>
      <c r="H47" s="31">
        <f t="shared" si="1"/>
        <v>1160075</v>
      </c>
      <c r="I47" s="31">
        <f t="shared" si="1"/>
        <v>1029350</v>
      </c>
      <c r="J47" s="31">
        <f t="shared" si="1"/>
        <v>3218875</v>
      </c>
      <c r="K47" s="31">
        <f t="shared" si="1"/>
        <v>1053557</v>
      </c>
      <c r="L47" s="31">
        <f t="shared" si="1"/>
        <v>984047</v>
      </c>
      <c r="M47" s="31">
        <f t="shared" si="1"/>
        <v>1032201</v>
      </c>
      <c r="N47" s="31">
        <f t="shared" si="1"/>
        <v>3069805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6288680</v>
      </c>
      <c r="X47" s="31">
        <f t="shared" si="1"/>
        <v>5196858</v>
      </c>
      <c r="Y47" s="31">
        <f t="shared" si="1"/>
        <v>1091822</v>
      </c>
      <c r="Z47" s="32">
        <f>+IF(X47&lt;&gt;0,+(Y47/X47)*100,0)</f>
        <v>21.009271371278569</v>
      </c>
      <c r="AA47" s="29">
        <f>SUM(AA34:AA46)</f>
        <v>10393709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11485087</v>
      </c>
      <c r="F48" s="41">
        <f t="shared" si="2"/>
        <v>11485087</v>
      </c>
      <c r="G48" s="41">
        <f t="shared" si="2"/>
        <v>213143</v>
      </c>
      <c r="H48" s="41">
        <f t="shared" si="2"/>
        <v>66757</v>
      </c>
      <c r="I48" s="41">
        <f t="shared" si="2"/>
        <v>214577</v>
      </c>
      <c r="J48" s="41">
        <f t="shared" si="2"/>
        <v>494477</v>
      </c>
      <c r="K48" s="41">
        <f t="shared" si="2"/>
        <v>190006</v>
      </c>
      <c r="L48" s="41">
        <f t="shared" si="2"/>
        <v>259320</v>
      </c>
      <c r="M48" s="41">
        <f t="shared" si="2"/>
        <v>193843</v>
      </c>
      <c r="N48" s="41">
        <f t="shared" si="2"/>
        <v>643169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1137646</v>
      </c>
      <c r="X48" s="41">
        <f t="shared" si="2"/>
        <v>5742540</v>
      </c>
      <c r="Y48" s="41">
        <f t="shared" si="2"/>
        <v>-4604894</v>
      </c>
      <c r="Z48" s="42">
        <f>+IF(X48&lt;&gt;0,+(Y48/X48)*100,0)</f>
        <v>-80.189149749065749</v>
      </c>
      <c r="AA48" s="39">
        <f>+AA32-AA47</f>
        <v>11485087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11485087</v>
      </c>
      <c r="F51" s="50">
        <f t="shared" si="3"/>
        <v>11485087</v>
      </c>
      <c r="G51" s="50">
        <f t="shared" si="3"/>
        <v>213143</v>
      </c>
      <c r="H51" s="50">
        <f t="shared" si="3"/>
        <v>66757</v>
      </c>
      <c r="I51" s="50">
        <f t="shared" si="3"/>
        <v>214577</v>
      </c>
      <c r="J51" s="50">
        <f t="shared" si="3"/>
        <v>494477</v>
      </c>
      <c r="K51" s="50">
        <f t="shared" si="3"/>
        <v>190006</v>
      </c>
      <c r="L51" s="50">
        <f t="shared" si="3"/>
        <v>259320</v>
      </c>
      <c r="M51" s="50">
        <f t="shared" si="3"/>
        <v>193843</v>
      </c>
      <c r="N51" s="50">
        <f t="shared" si="3"/>
        <v>643169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1137646</v>
      </c>
      <c r="X51" s="50">
        <f t="shared" si="3"/>
        <v>5742540</v>
      </c>
      <c r="Y51" s="50">
        <f t="shared" si="3"/>
        <v>-4604894</v>
      </c>
      <c r="Z51" s="51">
        <f>+IF(X51&lt;&gt;0,+(Y51/X51)*100,0)</f>
        <v>-80.189149749065749</v>
      </c>
      <c r="AA51" s="48">
        <f>SUM(AA48:AA50)</f>
        <v>11485087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11485087</v>
      </c>
      <c r="F53" s="56">
        <f t="shared" si="4"/>
        <v>11485087</v>
      </c>
      <c r="G53" s="56">
        <f t="shared" si="4"/>
        <v>213143</v>
      </c>
      <c r="H53" s="56">
        <f t="shared" si="4"/>
        <v>66757</v>
      </c>
      <c r="I53" s="56">
        <f t="shared" si="4"/>
        <v>214577</v>
      </c>
      <c r="J53" s="56">
        <f t="shared" si="4"/>
        <v>494477</v>
      </c>
      <c r="K53" s="56">
        <f t="shared" si="4"/>
        <v>190006</v>
      </c>
      <c r="L53" s="56">
        <f t="shared" si="4"/>
        <v>259320</v>
      </c>
      <c r="M53" s="56">
        <f t="shared" si="4"/>
        <v>193843</v>
      </c>
      <c r="N53" s="56">
        <f t="shared" si="4"/>
        <v>643169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1137646</v>
      </c>
      <c r="X53" s="56">
        <f t="shared" si="4"/>
        <v>5742540</v>
      </c>
      <c r="Y53" s="56">
        <f t="shared" si="4"/>
        <v>-4604894</v>
      </c>
      <c r="Z53" s="57">
        <f>+IF(X53&lt;&gt;0,+(Y53/X53)*100,0)</f>
        <v>-80.189149749065749</v>
      </c>
      <c r="AA53" s="54">
        <f>+AA51-AA52</f>
        <v>11485087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11485087</v>
      </c>
      <c r="F56" s="50">
        <f t="shared" si="5"/>
        <v>11485087</v>
      </c>
      <c r="G56" s="50">
        <f t="shared" si="5"/>
        <v>213143</v>
      </c>
      <c r="H56" s="50">
        <f t="shared" si="5"/>
        <v>66757</v>
      </c>
      <c r="I56" s="50">
        <f t="shared" si="5"/>
        <v>214577</v>
      </c>
      <c r="J56" s="50">
        <f t="shared" si="5"/>
        <v>494477</v>
      </c>
      <c r="K56" s="50">
        <f t="shared" si="5"/>
        <v>190006</v>
      </c>
      <c r="L56" s="50">
        <f t="shared" si="5"/>
        <v>259320</v>
      </c>
      <c r="M56" s="50">
        <f t="shared" si="5"/>
        <v>193843</v>
      </c>
      <c r="N56" s="50">
        <f t="shared" si="5"/>
        <v>643169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1137646</v>
      </c>
      <c r="X56" s="50">
        <f t="shared" si="5"/>
        <v>5742540</v>
      </c>
      <c r="Y56" s="50">
        <f t="shared" si="5"/>
        <v>-4604894</v>
      </c>
      <c r="Z56" s="51">
        <f>+IF(X56&lt;&gt;0,+(Y56/X56)*100,0)</f>
        <v>-80.189149749065749</v>
      </c>
      <c r="AA56" s="48">
        <f>SUM(AA53:AA55)</f>
        <v>11485087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11485087</v>
      </c>
      <c r="F59" s="67">
        <f t="shared" si="6"/>
        <v>11485087</v>
      </c>
      <c r="G59" s="67">
        <f t="shared" si="6"/>
        <v>213143</v>
      </c>
      <c r="H59" s="67">
        <f t="shared" si="6"/>
        <v>66757</v>
      </c>
      <c r="I59" s="67">
        <f t="shared" si="6"/>
        <v>214577</v>
      </c>
      <c r="J59" s="67">
        <f t="shared" si="6"/>
        <v>494477</v>
      </c>
      <c r="K59" s="67">
        <f t="shared" si="6"/>
        <v>190006</v>
      </c>
      <c r="L59" s="67">
        <f t="shared" si="6"/>
        <v>259320</v>
      </c>
      <c r="M59" s="67">
        <f t="shared" si="6"/>
        <v>193843</v>
      </c>
      <c r="N59" s="67">
        <f t="shared" si="6"/>
        <v>643169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1137646</v>
      </c>
      <c r="X59" s="67">
        <f t="shared" si="6"/>
        <v>5742540</v>
      </c>
      <c r="Y59" s="67">
        <f t="shared" si="6"/>
        <v>-4604894</v>
      </c>
      <c r="Z59" s="68">
        <f>+IF(X59&lt;&gt;0,+(Y59/X59)*100,0)</f>
        <v>-80.189149749065749</v>
      </c>
      <c r="AA59" s="65">
        <f>SUM(AA56:AA58)</f>
        <v>11485087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2036004</v>
      </c>
      <c r="F25" s="22">
        <v>2036004</v>
      </c>
      <c r="G25" s="22"/>
      <c r="H25" s="22"/>
      <c r="I25" s="22"/>
      <c r="J25" s="22"/>
      <c r="K25" s="22"/>
      <c r="L25" s="22">
        <v>916000</v>
      </c>
      <c r="M25" s="22"/>
      <c r="N25" s="22">
        <v>916000</v>
      </c>
      <c r="O25" s="22"/>
      <c r="P25" s="22"/>
      <c r="Q25" s="22"/>
      <c r="R25" s="22"/>
      <c r="S25" s="22"/>
      <c r="T25" s="22"/>
      <c r="U25" s="22"/>
      <c r="V25" s="22"/>
      <c r="W25" s="22">
        <v>916000</v>
      </c>
      <c r="X25" s="22">
        <v>1018002</v>
      </c>
      <c r="Y25" s="22">
        <v>-102002</v>
      </c>
      <c r="Z25" s="23">
        <v>-10.019823143765926</v>
      </c>
      <c r="AA25" s="20">
        <v>2036004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2036004</v>
      </c>
      <c r="F32" s="31">
        <f t="shared" si="0"/>
        <v>2036004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916000</v>
      </c>
      <c r="M32" s="31">
        <f t="shared" si="0"/>
        <v>0</v>
      </c>
      <c r="N32" s="31">
        <f t="shared" si="0"/>
        <v>916000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916000</v>
      </c>
      <c r="X32" s="31">
        <f t="shared" si="0"/>
        <v>1018002</v>
      </c>
      <c r="Y32" s="31">
        <f t="shared" si="0"/>
        <v>-102002</v>
      </c>
      <c r="Z32" s="32">
        <f>+IF(X32&lt;&gt;0,+(Y32/X32)*100,0)</f>
        <v>-10.019823143765926</v>
      </c>
      <c r="AA32" s="29">
        <f>SUM(AA6:AA31)</f>
        <v>2036004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2036004</v>
      </c>
      <c r="F48" s="41">
        <f t="shared" si="2"/>
        <v>2036004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916000</v>
      </c>
      <c r="M48" s="41">
        <f t="shared" si="2"/>
        <v>0</v>
      </c>
      <c r="N48" s="41">
        <f t="shared" si="2"/>
        <v>916000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916000</v>
      </c>
      <c r="X48" s="41">
        <f t="shared" si="2"/>
        <v>1018002</v>
      </c>
      <c r="Y48" s="41">
        <f t="shared" si="2"/>
        <v>-102002</v>
      </c>
      <c r="Z48" s="42">
        <f>+IF(X48&lt;&gt;0,+(Y48/X48)*100,0)</f>
        <v>-10.019823143765926</v>
      </c>
      <c r="AA48" s="39">
        <f>+AA32-AA47</f>
        <v>2036004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2036004</v>
      </c>
      <c r="F51" s="50">
        <f t="shared" si="3"/>
        <v>2036004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916000</v>
      </c>
      <c r="M51" s="50">
        <f t="shared" si="3"/>
        <v>0</v>
      </c>
      <c r="N51" s="50">
        <f t="shared" si="3"/>
        <v>916000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916000</v>
      </c>
      <c r="X51" s="50">
        <f t="shared" si="3"/>
        <v>1018002</v>
      </c>
      <c r="Y51" s="50">
        <f t="shared" si="3"/>
        <v>-102002</v>
      </c>
      <c r="Z51" s="51">
        <f>+IF(X51&lt;&gt;0,+(Y51/X51)*100,0)</f>
        <v>-10.019823143765926</v>
      </c>
      <c r="AA51" s="48">
        <f>SUM(AA48:AA50)</f>
        <v>2036004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2036004</v>
      </c>
      <c r="F53" s="56">
        <f t="shared" si="4"/>
        <v>2036004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916000</v>
      </c>
      <c r="M53" s="56">
        <f t="shared" si="4"/>
        <v>0</v>
      </c>
      <c r="N53" s="56">
        <f t="shared" si="4"/>
        <v>916000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916000</v>
      </c>
      <c r="X53" s="56">
        <f t="shared" si="4"/>
        <v>1018002</v>
      </c>
      <c r="Y53" s="56">
        <f t="shared" si="4"/>
        <v>-102002</v>
      </c>
      <c r="Z53" s="57">
        <f>+IF(X53&lt;&gt;0,+(Y53/X53)*100,0)</f>
        <v>-10.019823143765926</v>
      </c>
      <c r="AA53" s="54">
        <f>+AA51-AA52</f>
        <v>2036004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2036004</v>
      </c>
      <c r="F56" s="50">
        <f t="shared" si="5"/>
        <v>2036004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916000</v>
      </c>
      <c r="M56" s="50">
        <f t="shared" si="5"/>
        <v>0</v>
      </c>
      <c r="N56" s="50">
        <f t="shared" si="5"/>
        <v>916000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916000</v>
      </c>
      <c r="X56" s="50">
        <f t="shared" si="5"/>
        <v>1018002</v>
      </c>
      <c r="Y56" s="50">
        <f t="shared" si="5"/>
        <v>-102002</v>
      </c>
      <c r="Z56" s="51">
        <f>+IF(X56&lt;&gt;0,+(Y56/X56)*100,0)</f>
        <v>-10.019823143765926</v>
      </c>
      <c r="AA56" s="48">
        <f>SUM(AA53:AA55)</f>
        <v>2036004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2036004</v>
      </c>
      <c r="F59" s="67">
        <f t="shared" si="6"/>
        <v>2036004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916000</v>
      </c>
      <c r="M59" s="67">
        <f t="shared" si="6"/>
        <v>0</v>
      </c>
      <c r="N59" s="67">
        <f t="shared" si="6"/>
        <v>916000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916000</v>
      </c>
      <c r="X59" s="67">
        <f t="shared" si="6"/>
        <v>1018002</v>
      </c>
      <c r="Y59" s="67">
        <f t="shared" si="6"/>
        <v>-102002</v>
      </c>
      <c r="Z59" s="68">
        <f>+IF(X59&lt;&gt;0,+(Y59/X59)*100,0)</f>
        <v>-10.019823143765926</v>
      </c>
      <c r="AA59" s="65">
        <f>SUM(AA56:AA58)</f>
        <v>2036004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>
        <v>17198345</v>
      </c>
      <c r="L9" s="22">
        <v>16525352</v>
      </c>
      <c r="M9" s="22">
        <v>16834266</v>
      </c>
      <c r="N9" s="22">
        <v>50557963</v>
      </c>
      <c r="O9" s="22"/>
      <c r="P9" s="22"/>
      <c r="Q9" s="22"/>
      <c r="R9" s="22"/>
      <c r="S9" s="22"/>
      <c r="T9" s="22"/>
      <c r="U9" s="22"/>
      <c r="V9" s="22"/>
      <c r="W9" s="22">
        <v>101063803</v>
      </c>
      <c r="X9" s="22">
        <v>109749996</v>
      </c>
      <c r="Y9" s="22">
        <v>-8686193</v>
      </c>
      <c r="Z9" s="23">
        <v>-7.9145269399372014</v>
      </c>
      <c r="AA9" s="20">
        <v>219500000</v>
      </c>
    </row>
    <row r="10" spans="1:27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>
        <v>45092</v>
      </c>
      <c r="L10" s="22">
        <v>38673</v>
      </c>
      <c r="M10" s="22">
        <v>12069</v>
      </c>
      <c r="N10" s="22">
        <v>95834</v>
      </c>
      <c r="O10" s="22"/>
      <c r="P10" s="22"/>
      <c r="Q10" s="22"/>
      <c r="R10" s="22"/>
      <c r="S10" s="22"/>
      <c r="T10" s="22"/>
      <c r="U10" s="22"/>
      <c r="V10" s="22"/>
      <c r="W10" s="22">
        <v>192880</v>
      </c>
      <c r="X10" s="22">
        <v>212106</v>
      </c>
      <c r="Y10" s="22">
        <v>-19226</v>
      </c>
      <c r="Z10" s="23">
        <v>-9.064335756649978</v>
      </c>
      <c r="AA10" s="20">
        <v>424233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129092952</v>
      </c>
      <c r="G13" s="22">
        <v>12743994</v>
      </c>
      <c r="H13" s="22">
        <v>12966349</v>
      </c>
      <c r="I13" s="22">
        <v>13187321</v>
      </c>
      <c r="J13" s="22">
        <v>38897664</v>
      </c>
      <c r="K13" s="22">
        <v>12208315</v>
      </c>
      <c r="L13" s="22">
        <v>13394517</v>
      </c>
      <c r="M13" s="22">
        <v>13522692</v>
      </c>
      <c r="N13" s="22">
        <v>39125524</v>
      </c>
      <c r="O13" s="22"/>
      <c r="P13" s="22"/>
      <c r="Q13" s="22"/>
      <c r="R13" s="22"/>
      <c r="S13" s="22"/>
      <c r="T13" s="22"/>
      <c r="U13" s="22"/>
      <c r="V13" s="22"/>
      <c r="W13" s="22">
        <v>78023188</v>
      </c>
      <c r="X13" s="22">
        <v>64546470</v>
      </c>
      <c r="Y13" s="22">
        <v>13476718</v>
      </c>
      <c r="Z13" s="23">
        <v>20.879093775383843</v>
      </c>
      <c r="AA13" s="20">
        <v>129092952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338405409</v>
      </c>
      <c r="D32" s="29">
        <f t="shared" ref="D32:Y32" si="0">SUM(D6:D31)</f>
        <v>0</v>
      </c>
      <c r="E32" s="30">
        <f t="shared" si="0"/>
        <v>349017185</v>
      </c>
      <c r="F32" s="31">
        <f t="shared" si="0"/>
        <v>349017185</v>
      </c>
      <c r="G32" s="31">
        <f t="shared" si="0"/>
        <v>29913894</v>
      </c>
      <c r="H32" s="31">
        <f t="shared" si="0"/>
        <v>29429315</v>
      </c>
      <c r="I32" s="31">
        <f t="shared" si="0"/>
        <v>30157341</v>
      </c>
      <c r="J32" s="31">
        <f t="shared" si="0"/>
        <v>89500550</v>
      </c>
      <c r="K32" s="31">
        <f t="shared" si="0"/>
        <v>29451752</v>
      </c>
      <c r="L32" s="31">
        <f t="shared" si="0"/>
        <v>29958542</v>
      </c>
      <c r="M32" s="31">
        <f t="shared" si="0"/>
        <v>30369027</v>
      </c>
      <c r="N32" s="31">
        <f t="shared" si="0"/>
        <v>89779321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179279871</v>
      </c>
      <c r="X32" s="31">
        <f t="shared" si="0"/>
        <v>174508572</v>
      </c>
      <c r="Y32" s="31">
        <f t="shared" si="0"/>
        <v>4771299</v>
      </c>
      <c r="Z32" s="32">
        <f>+IF(X32&lt;&gt;0,+(Y32/X32)*100,0)</f>
        <v>2.7341344584494105</v>
      </c>
      <c r="AA32" s="29">
        <f>SUM(AA6:AA31)</f>
        <v>349017185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71015179</v>
      </c>
      <c r="D34" s="20"/>
      <c r="E34" s="21">
        <v>73815124</v>
      </c>
      <c r="F34" s="22">
        <v>73815124</v>
      </c>
      <c r="G34" s="22">
        <v>5474813</v>
      </c>
      <c r="H34" s="22">
        <v>5663486</v>
      </c>
      <c r="I34" s="22">
        <v>5923820</v>
      </c>
      <c r="J34" s="22">
        <v>17062119</v>
      </c>
      <c r="K34" s="22">
        <v>6523320</v>
      </c>
      <c r="L34" s="22">
        <v>6140898</v>
      </c>
      <c r="M34" s="22">
        <v>5955188</v>
      </c>
      <c r="N34" s="22">
        <v>18619406</v>
      </c>
      <c r="O34" s="22"/>
      <c r="P34" s="22"/>
      <c r="Q34" s="22"/>
      <c r="R34" s="22"/>
      <c r="S34" s="22"/>
      <c r="T34" s="22"/>
      <c r="U34" s="22"/>
      <c r="V34" s="22"/>
      <c r="W34" s="22">
        <v>35681525</v>
      </c>
      <c r="X34" s="22">
        <v>36907752</v>
      </c>
      <c r="Y34" s="22">
        <v>-1226227</v>
      </c>
      <c r="Z34" s="23">
        <v>-3.3224104247801383</v>
      </c>
      <c r="AA34" s="20">
        <v>73815124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586915</v>
      </c>
      <c r="D37" s="20"/>
      <c r="E37" s="21">
        <v>2547647</v>
      </c>
      <c r="F37" s="22">
        <v>2547647</v>
      </c>
      <c r="G37" s="22"/>
      <c r="H37" s="22"/>
      <c r="I37" s="22"/>
      <c r="J37" s="22"/>
      <c r="K37" s="22">
        <v>33075</v>
      </c>
      <c r="L37" s="22">
        <v>5498</v>
      </c>
      <c r="M37" s="22"/>
      <c r="N37" s="22">
        <v>38573</v>
      </c>
      <c r="O37" s="22"/>
      <c r="P37" s="22"/>
      <c r="Q37" s="22"/>
      <c r="R37" s="22"/>
      <c r="S37" s="22"/>
      <c r="T37" s="22"/>
      <c r="U37" s="22"/>
      <c r="V37" s="22"/>
      <c r="W37" s="22">
        <v>38573</v>
      </c>
      <c r="X37" s="22">
        <v>1273860</v>
      </c>
      <c r="Y37" s="22">
        <v>-1235287</v>
      </c>
      <c r="Z37" s="23">
        <v>-96.971959241988912</v>
      </c>
      <c r="AA37" s="20">
        <v>2547647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76825000</v>
      </c>
      <c r="F38" s="22">
        <v>76825000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38412504</v>
      </c>
      <c r="Y38" s="22">
        <v>-38412504</v>
      </c>
      <c r="Z38" s="23">
        <v>-100</v>
      </c>
      <c r="AA38" s="20">
        <v>76825000</v>
      </c>
    </row>
    <row r="39" spans="1:27" x14ac:dyDescent="0.25">
      <c r="A39" s="19" t="s">
        <v>65</v>
      </c>
      <c r="B39" s="15" t="s">
        <v>32</v>
      </c>
      <c r="C39" s="20">
        <v>3545963</v>
      </c>
      <c r="D39" s="20"/>
      <c r="E39" s="21">
        <v>1607722</v>
      </c>
      <c r="F39" s="22">
        <v>1607722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803862</v>
      </c>
      <c r="Y39" s="22">
        <v>-803862</v>
      </c>
      <c r="Z39" s="23">
        <v>-100</v>
      </c>
      <c r="AA39" s="20">
        <v>1607722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20460</v>
      </c>
      <c r="F40" s="22">
        <v>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10236</v>
      </c>
      <c r="Y40" s="22">
        <v>-10236</v>
      </c>
      <c r="Z40" s="23">
        <v>-100</v>
      </c>
      <c r="AA40" s="20">
        <v>20460</v>
      </c>
    </row>
    <row r="41" spans="1:27" x14ac:dyDescent="0.25">
      <c r="A41" s="19" t="s">
        <v>66</v>
      </c>
      <c r="B41" s="15" t="s">
        <v>32</v>
      </c>
      <c r="C41" s="20">
        <v>40920391</v>
      </c>
      <c r="D41" s="20"/>
      <c r="E41" s="21">
        <v>60704359</v>
      </c>
      <c r="F41" s="22">
        <v>60704359</v>
      </c>
      <c r="G41" s="22">
        <v>2068108</v>
      </c>
      <c r="H41" s="22">
        <v>4537939</v>
      </c>
      <c r="I41" s="22">
        <v>2095529</v>
      </c>
      <c r="J41" s="22">
        <v>8701576</v>
      </c>
      <c r="K41" s="22">
        <v>9431257</v>
      </c>
      <c r="L41" s="22">
        <v>2166368</v>
      </c>
      <c r="M41" s="22">
        <v>6242350</v>
      </c>
      <c r="N41" s="22">
        <v>17839975</v>
      </c>
      <c r="O41" s="22"/>
      <c r="P41" s="22"/>
      <c r="Q41" s="22"/>
      <c r="R41" s="22"/>
      <c r="S41" s="22"/>
      <c r="T41" s="22"/>
      <c r="U41" s="22"/>
      <c r="V41" s="22"/>
      <c r="W41" s="22">
        <v>26541551</v>
      </c>
      <c r="X41" s="22">
        <v>30352206</v>
      </c>
      <c r="Y41" s="22">
        <v>-3810655</v>
      </c>
      <c r="Z41" s="23">
        <v>-12.554787615766708</v>
      </c>
      <c r="AA41" s="20">
        <v>60704359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118473034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22518525</v>
      </c>
      <c r="D44" s="20"/>
      <c r="E44" s="21">
        <v>4296460</v>
      </c>
      <c r="F44" s="22">
        <v>4296460</v>
      </c>
      <c r="G44" s="22">
        <v>557391</v>
      </c>
      <c r="H44" s="22">
        <v>961938</v>
      </c>
      <c r="I44" s="22">
        <v>622004</v>
      </c>
      <c r="J44" s="22">
        <v>2141333</v>
      </c>
      <c r="K44" s="22">
        <v>979535</v>
      </c>
      <c r="L44" s="22">
        <v>645752</v>
      </c>
      <c r="M44" s="22">
        <v>53281</v>
      </c>
      <c r="N44" s="22">
        <v>1678568</v>
      </c>
      <c r="O44" s="22"/>
      <c r="P44" s="22"/>
      <c r="Q44" s="22"/>
      <c r="R44" s="22"/>
      <c r="S44" s="22"/>
      <c r="T44" s="22"/>
      <c r="U44" s="22"/>
      <c r="V44" s="22"/>
      <c r="W44" s="22">
        <v>3819901</v>
      </c>
      <c r="X44" s="22">
        <v>2148288</v>
      </c>
      <c r="Y44" s="22">
        <v>1671613</v>
      </c>
      <c r="Z44" s="23">
        <v>77.811401450829692</v>
      </c>
      <c r="AA44" s="20">
        <v>4296460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257060007</v>
      </c>
      <c r="D47" s="29">
        <f t="shared" ref="D47:Y47" si="1">SUM(D34:D46)</f>
        <v>0</v>
      </c>
      <c r="E47" s="30">
        <f t="shared" si="1"/>
        <v>219816772</v>
      </c>
      <c r="F47" s="31">
        <f t="shared" si="1"/>
        <v>219816772</v>
      </c>
      <c r="G47" s="31">
        <f t="shared" si="1"/>
        <v>8100312</v>
      </c>
      <c r="H47" s="31">
        <f t="shared" si="1"/>
        <v>11163363</v>
      </c>
      <c r="I47" s="31">
        <f t="shared" si="1"/>
        <v>8641353</v>
      </c>
      <c r="J47" s="31">
        <f t="shared" si="1"/>
        <v>27905028</v>
      </c>
      <c r="K47" s="31">
        <f t="shared" si="1"/>
        <v>16967187</v>
      </c>
      <c r="L47" s="31">
        <f t="shared" si="1"/>
        <v>8958516</v>
      </c>
      <c r="M47" s="31">
        <f t="shared" si="1"/>
        <v>12250819</v>
      </c>
      <c r="N47" s="31">
        <f t="shared" si="1"/>
        <v>38176522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66081550</v>
      </c>
      <c r="X47" s="31">
        <f t="shared" si="1"/>
        <v>109908708</v>
      </c>
      <c r="Y47" s="31">
        <f t="shared" si="1"/>
        <v>-43827158</v>
      </c>
      <c r="Z47" s="32">
        <f>+IF(X47&lt;&gt;0,+(Y47/X47)*100,0)</f>
        <v>-39.87596506002054</v>
      </c>
      <c r="AA47" s="29">
        <f>SUM(AA34:AA46)</f>
        <v>219816772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81345402</v>
      </c>
      <c r="D48" s="39">
        <f t="shared" si="2"/>
        <v>0</v>
      </c>
      <c r="E48" s="40">
        <f t="shared" si="2"/>
        <v>129200413</v>
      </c>
      <c r="F48" s="41">
        <f t="shared" si="2"/>
        <v>129200413</v>
      </c>
      <c r="G48" s="41">
        <f t="shared" si="2"/>
        <v>21813582</v>
      </c>
      <c r="H48" s="41">
        <f t="shared" si="2"/>
        <v>18265952</v>
      </c>
      <c r="I48" s="41">
        <f t="shared" si="2"/>
        <v>21515988</v>
      </c>
      <c r="J48" s="41">
        <f t="shared" si="2"/>
        <v>61595522</v>
      </c>
      <c r="K48" s="41">
        <f t="shared" si="2"/>
        <v>12484565</v>
      </c>
      <c r="L48" s="41">
        <f t="shared" si="2"/>
        <v>21000026</v>
      </c>
      <c r="M48" s="41">
        <f t="shared" si="2"/>
        <v>18118208</v>
      </c>
      <c r="N48" s="41">
        <f t="shared" si="2"/>
        <v>51602799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113198321</v>
      </c>
      <c r="X48" s="41">
        <f t="shared" si="2"/>
        <v>64599864</v>
      </c>
      <c r="Y48" s="41">
        <f t="shared" si="2"/>
        <v>48598457</v>
      </c>
      <c r="Z48" s="42">
        <f>+IF(X48&lt;&gt;0,+(Y48/X48)*100,0)</f>
        <v>75.229967976403174</v>
      </c>
      <c r="AA48" s="39">
        <f>+AA32-AA47</f>
        <v>129200413</v>
      </c>
    </row>
    <row r="49" spans="1:27" x14ac:dyDescent="0.25">
      <c r="A49" s="43" t="s">
        <v>74</v>
      </c>
      <c r="B49" s="15" t="s">
        <v>32</v>
      </c>
      <c r="C49" s="20">
        <v>45627469</v>
      </c>
      <c r="D49" s="20"/>
      <c r="E49" s="21">
        <v>38773866</v>
      </c>
      <c r="F49" s="22">
        <v>38773866</v>
      </c>
      <c r="G49" s="22"/>
      <c r="H49" s="22"/>
      <c r="I49" s="22">
        <v>204886</v>
      </c>
      <c r="J49" s="22">
        <v>204886</v>
      </c>
      <c r="K49" s="22"/>
      <c r="L49" s="22">
        <v>204887</v>
      </c>
      <c r="M49" s="22">
        <v>3828893</v>
      </c>
      <c r="N49" s="22">
        <v>4033780</v>
      </c>
      <c r="O49" s="22"/>
      <c r="P49" s="22"/>
      <c r="Q49" s="22"/>
      <c r="R49" s="22"/>
      <c r="S49" s="22"/>
      <c r="T49" s="22"/>
      <c r="U49" s="22"/>
      <c r="V49" s="22"/>
      <c r="W49" s="22">
        <v>4238666</v>
      </c>
      <c r="X49" s="22">
        <v>19386930</v>
      </c>
      <c r="Y49" s="22">
        <v>-15148264</v>
      </c>
      <c r="Z49" s="23">
        <v>-78.136476481835956</v>
      </c>
      <c r="AA49" s="20">
        <v>38773866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126972871</v>
      </c>
      <c r="D51" s="48">
        <f t="shared" si="3"/>
        <v>0</v>
      </c>
      <c r="E51" s="49">
        <f t="shared" si="3"/>
        <v>167974279</v>
      </c>
      <c r="F51" s="50">
        <f t="shared" si="3"/>
        <v>167974279</v>
      </c>
      <c r="G51" s="50">
        <f t="shared" si="3"/>
        <v>21813582</v>
      </c>
      <c r="H51" s="50">
        <f t="shared" si="3"/>
        <v>18265952</v>
      </c>
      <c r="I51" s="50">
        <f t="shared" si="3"/>
        <v>21720874</v>
      </c>
      <c r="J51" s="50">
        <f t="shared" si="3"/>
        <v>61800408</v>
      </c>
      <c r="K51" s="50">
        <f t="shared" si="3"/>
        <v>12484565</v>
      </c>
      <c r="L51" s="50">
        <f t="shared" si="3"/>
        <v>21204913</v>
      </c>
      <c r="M51" s="50">
        <f t="shared" si="3"/>
        <v>21947101</v>
      </c>
      <c r="N51" s="50">
        <f t="shared" si="3"/>
        <v>55636579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117436987</v>
      </c>
      <c r="X51" s="50">
        <f t="shared" si="3"/>
        <v>83986794</v>
      </c>
      <c r="Y51" s="50">
        <f t="shared" si="3"/>
        <v>33450193</v>
      </c>
      <c r="Z51" s="51">
        <f>+IF(X51&lt;&gt;0,+(Y51/X51)*100,0)</f>
        <v>39.827919851304245</v>
      </c>
      <c r="AA51" s="48">
        <f>SUM(AA48:AA50)</f>
        <v>167974279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126972871</v>
      </c>
      <c r="D53" s="54">
        <f>+D51-D52</f>
        <v>0</v>
      </c>
      <c r="E53" s="55">
        <f t="shared" si="4"/>
        <v>167974279</v>
      </c>
      <c r="F53" s="56">
        <f t="shared" si="4"/>
        <v>167974279</v>
      </c>
      <c r="G53" s="56">
        <f t="shared" si="4"/>
        <v>21813582</v>
      </c>
      <c r="H53" s="56">
        <f t="shared" si="4"/>
        <v>18265952</v>
      </c>
      <c r="I53" s="56">
        <f t="shared" si="4"/>
        <v>21720874</v>
      </c>
      <c r="J53" s="56">
        <f t="shared" si="4"/>
        <v>61800408</v>
      </c>
      <c r="K53" s="56">
        <f t="shared" si="4"/>
        <v>12484565</v>
      </c>
      <c r="L53" s="56">
        <f t="shared" si="4"/>
        <v>21204913</v>
      </c>
      <c r="M53" s="56">
        <f t="shared" si="4"/>
        <v>21947101</v>
      </c>
      <c r="N53" s="56">
        <f t="shared" si="4"/>
        <v>55636579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117436987</v>
      </c>
      <c r="X53" s="56">
        <f t="shared" si="4"/>
        <v>83986794</v>
      </c>
      <c r="Y53" s="56">
        <f t="shared" si="4"/>
        <v>33450193</v>
      </c>
      <c r="Z53" s="57">
        <f>+IF(X53&lt;&gt;0,+(Y53/X53)*100,0)</f>
        <v>39.827919851304245</v>
      </c>
      <c r="AA53" s="54">
        <f>+AA51-AA52</f>
        <v>167974279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126972871</v>
      </c>
      <c r="D56" s="48">
        <f>SUM(D53:D55)</f>
        <v>0</v>
      </c>
      <c r="E56" s="49">
        <f t="shared" si="5"/>
        <v>167974279</v>
      </c>
      <c r="F56" s="50">
        <f t="shared" si="5"/>
        <v>167974279</v>
      </c>
      <c r="G56" s="50">
        <f t="shared" si="5"/>
        <v>21813582</v>
      </c>
      <c r="H56" s="50">
        <f t="shared" si="5"/>
        <v>18265952</v>
      </c>
      <c r="I56" s="50">
        <f t="shared" si="5"/>
        <v>21720874</v>
      </c>
      <c r="J56" s="50">
        <f t="shared" si="5"/>
        <v>61800408</v>
      </c>
      <c r="K56" s="50">
        <f t="shared" si="5"/>
        <v>12484565</v>
      </c>
      <c r="L56" s="50">
        <f t="shared" si="5"/>
        <v>21204913</v>
      </c>
      <c r="M56" s="50">
        <f t="shared" si="5"/>
        <v>21947101</v>
      </c>
      <c r="N56" s="50">
        <f t="shared" si="5"/>
        <v>55636579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117436987</v>
      </c>
      <c r="X56" s="50">
        <f t="shared" si="5"/>
        <v>83986794</v>
      </c>
      <c r="Y56" s="50">
        <f t="shared" si="5"/>
        <v>33450193</v>
      </c>
      <c r="Z56" s="51">
        <f>+IF(X56&lt;&gt;0,+(Y56/X56)*100,0)</f>
        <v>39.827919851304245</v>
      </c>
      <c r="AA56" s="48">
        <f>SUM(AA53:AA55)</f>
        <v>167974279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126972871</v>
      </c>
      <c r="D59" s="65">
        <f>SUM(D56:D58)</f>
        <v>0</v>
      </c>
      <c r="E59" s="66">
        <f t="shared" si="6"/>
        <v>167974279</v>
      </c>
      <c r="F59" s="67">
        <f t="shared" si="6"/>
        <v>167974279</v>
      </c>
      <c r="G59" s="67">
        <f t="shared" si="6"/>
        <v>21813582</v>
      </c>
      <c r="H59" s="67">
        <f t="shared" si="6"/>
        <v>18265952</v>
      </c>
      <c r="I59" s="67">
        <f t="shared" si="6"/>
        <v>21720874</v>
      </c>
      <c r="J59" s="67">
        <f t="shared" si="6"/>
        <v>61800408</v>
      </c>
      <c r="K59" s="67">
        <f t="shared" si="6"/>
        <v>12484565</v>
      </c>
      <c r="L59" s="67">
        <f t="shared" si="6"/>
        <v>21204913</v>
      </c>
      <c r="M59" s="67">
        <f t="shared" si="6"/>
        <v>21947101</v>
      </c>
      <c r="N59" s="67">
        <f t="shared" si="6"/>
        <v>55636579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117436987</v>
      </c>
      <c r="X59" s="67">
        <f t="shared" si="6"/>
        <v>83986794</v>
      </c>
      <c r="Y59" s="67">
        <f t="shared" si="6"/>
        <v>33450193</v>
      </c>
      <c r="Z59" s="68">
        <f>+IF(X59&lt;&gt;0,+(Y59/X59)*100,0)</f>
        <v>39.827919851304245</v>
      </c>
      <c r="AA59" s="65">
        <f>SUM(AA56:AA58)</f>
        <v>167974279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18991600</v>
      </c>
      <c r="D9" s="20"/>
      <c r="E9" s="21">
        <v>20924052</v>
      </c>
      <c r="F9" s="22">
        <v>20924052</v>
      </c>
      <c r="G9" s="22">
        <v>1584610</v>
      </c>
      <c r="H9" s="22">
        <v>2588046</v>
      </c>
      <c r="I9" s="22">
        <v>1563292</v>
      </c>
      <c r="J9" s="22">
        <v>5735948</v>
      </c>
      <c r="K9" s="22">
        <v>1554875</v>
      </c>
      <c r="L9" s="22">
        <v>1569521</v>
      </c>
      <c r="M9" s="22">
        <v>1535837</v>
      </c>
      <c r="N9" s="22">
        <v>4660233</v>
      </c>
      <c r="O9" s="22"/>
      <c r="P9" s="22"/>
      <c r="Q9" s="22"/>
      <c r="R9" s="22"/>
      <c r="S9" s="22"/>
      <c r="T9" s="22"/>
      <c r="U9" s="22"/>
      <c r="V9" s="22"/>
      <c r="W9" s="22">
        <v>10396181</v>
      </c>
      <c r="X9" s="22">
        <v>10462026</v>
      </c>
      <c r="Y9" s="22">
        <v>-65845</v>
      </c>
      <c r="Z9" s="23">
        <v>-0.62937140473556463</v>
      </c>
      <c r="AA9" s="20">
        <v>20924052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18577851</v>
      </c>
      <c r="D13" s="20"/>
      <c r="E13" s="21"/>
      <c r="F13" s="22"/>
      <c r="G13" s="22">
        <v>1637626</v>
      </c>
      <c r="H13" s="22">
        <v>1080856</v>
      </c>
      <c r="I13" s="22">
        <v>1646578</v>
      </c>
      <c r="J13" s="22">
        <v>4365060</v>
      </c>
      <c r="K13" s="22">
        <v>1648162</v>
      </c>
      <c r="L13" s="22">
        <v>1660919</v>
      </c>
      <c r="M13" s="22">
        <v>1637306</v>
      </c>
      <c r="N13" s="22">
        <v>4946387</v>
      </c>
      <c r="O13" s="22"/>
      <c r="P13" s="22"/>
      <c r="Q13" s="22"/>
      <c r="R13" s="22"/>
      <c r="S13" s="22"/>
      <c r="T13" s="22"/>
      <c r="U13" s="22"/>
      <c r="V13" s="22"/>
      <c r="W13" s="22">
        <v>9311447</v>
      </c>
      <c r="X13" s="22"/>
      <c r="Y13" s="22">
        <v>9311447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37569451</v>
      </c>
      <c r="D32" s="29">
        <f t="shared" ref="D32:Y32" si="0">SUM(D6:D31)</f>
        <v>0</v>
      </c>
      <c r="E32" s="30">
        <f t="shared" si="0"/>
        <v>20924052</v>
      </c>
      <c r="F32" s="31">
        <f t="shared" si="0"/>
        <v>20924052</v>
      </c>
      <c r="G32" s="31">
        <f t="shared" si="0"/>
        <v>3222236</v>
      </c>
      <c r="H32" s="31">
        <f t="shared" si="0"/>
        <v>3668902</v>
      </c>
      <c r="I32" s="31">
        <f t="shared" si="0"/>
        <v>3209870</v>
      </c>
      <c r="J32" s="31">
        <f t="shared" si="0"/>
        <v>10101008</v>
      </c>
      <c r="K32" s="31">
        <f t="shared" si="0"/>
        <v>3203037</v>
      </c>
      <c r="L32" s="31">
        <f t="shared" si="0"/>
        <v>3230440</v>
      </c>
      <c r="M32" s="31">
        <f t="shared" si="0"/>
        <v>3173143</v>
      </c>
      <c r="N32" s="31">
        <f t="shared" si="0"/>
        <v>9606620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19707628</v>
      </c>
      <c r="X32" s="31">
        <f t="shared" si="0"/>
        <v>10462026</v>
      </c>
      <c r="Y32" s="31">
        <f t="shared" si="0"/>
        <v>9245602</v>
      </c>
      <c r="Z32" s="32">
        <f>+IF(X32&lt;&gt;0,+(Y32/X32)*100,0)</f>
        <v>88.372959501343246</v>
      </c>
      <c r="AA32" s="29">
        <f>SUM(AA6:AA31)</f>
        <v>20924052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9381700</v>
      </c>
      <c r="D34" s="20"/>
      <c r="E34" s="21">
        <v>10430905</v>
      </c>
      <c r="F34" s="22">
        <v>10430905</v>
      </c>
      <c r="G34" s="22">
        <v>824080</v>
      </c>
      <c r="H34" s="22">
        <v>884613</v>
      </c>
      <c r="I34" s="22">
        <v>876266</v>
      </c>
      <c r="J34" s="22">
        <v>2584959</v>
      </c>
      <c r="K34" s="22">
        <v>828592</v>
      </c>
      <c r="L34" s="22">
        <v>1025636</v>
      </c>
      <c r="M34" s="22">
        <v>1233643</v>
      </c>
      <c r="N34" s="22">
        <v>3087871</v>
      </c>
      <c r="O34" s="22"/>
      <c r="P34" s="22"/>
      <c r="Q34" s="22"/>
      <c r="R34" s="22"/>
      <c r="S34" s="22"/>
      <c r="T34" s="22"/>
      <c r="U34" s="22"/>
      <c r="V34" s="22"/>
      <c r="W34" s="22">
        <v>5672830</v>
      </c>
      <c r="X34" s="22">
        <v>5215494</v>
      </c>
      <c r="Y34" s="22">
        <v>457336</v>
      </c>
      <c r="Z34" s="23">
        <v>8.7687954391281053</v>
      </c>
      <c r="AA34" s="20">
        <v>10430905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667815</v>
      </c>
      <c r="F37" s="22">
        <v>667815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333912</v>
      </c>
      <c r="Y37" s="22">
        <v>-333912</v>
      </c>
      <c r="Z37" s="23">
        <v>-100</v>
      </c>
      <c r="AA37" s="20">
        <v>667815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298913</v>
      </c>
      <c r="D44" s="20"/>
      <c r="E44" s="21">
        <v>240000</v>
      </c>
      <c r="F44" s="22">
        <v>240000</v>
      </c>
      <c r="G44" s="22">
        <v>6684</v>
      </c>
      <c r="H44" s="22">
        <v>7294</v>
      </c>
      <c r="I44" s="22">
        <v>6952</v>
      </c>
      <c r="J44" s="22">
        <v>20930</v>
      </c>
      <c r="K44" s="22">
        <v>15692</v>
      </c>
      <c r="L44" s="22">
        <v>11173</v>
      </c>
      <c r="M44" s="22">
        <v>10759</v>
      </c>
      <c r="N44" s="22">
        <v>37624</v>
      </c>
      <c r="O44" s="22"/>
      <c r="P44" s="22"/>
      <c r="Q44" s="22"/>
      <c r="R44" s="22"/>
      <c r="S44" s="22"/>
      <c r="T44" s="22"/>
      <c r="U44" s="22"/>
      <c r="V44" s="22"/>
      <c r="W44" s="22">
        <v>58554</v>
      </c>
      <c r="X44" s="22">
        <v>120006</v>
      </c>
      <c r="Y44" s="22">
        <v>-61452</v>
      </c>
      <c r="Z44" s="23">
        <v>-51.207439628018605</v>
      </c>
      <c r="AA44" s="20">
        <v>240000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9680613</v>
      </c>
      <c r="D47" s="29">
        <f t="shared" ref="D47:Y47" si="1">SUM(D34:D46)</f>
        <v>0</v>
      </c>
      <c r="E47" s="30">
        <f t="shared" si="1"/>
        <v>11338720</v>
      </c>
      <c r="F47" s="31">
        <f t="shared" si="1"/>
        <v>11338720</v>
      </c>
      <c r="G47" s="31">
        <f t="shared" si="1"/>
        <v>830764</v>
      </c>
      <c r="H47" s="31">
        <f t="shared" si="1"/>
        <v>891907</v>
      </c>
      <c r="I47" s="31">
        <f t="shared" si="1"/>
        <v>883218</v>
      </c>
      <c r="J47" s="31">
        <f t="shared" si="1"/>
        <v>2605889</v>
      </c>
      <c r="K47" s="31">
        <f t="shared" si="1"/>
        <v>844284</v>
      </c>
      <c r="L47" s="31">
        <f t="shared" si="1"/>
        <v>1036809</v>
      </c>
      <c r="M47" s="31">
        <f t="shared" si="1"/>
        <v>1244402</v>
      </c>
      <c r="N47" s="31">
        <f t="shared" si="1"/>
        <v>3125495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5731384</v>
      </c>
      <c r="X47" s="31">
        <f t="shared" si="1"/>
        <v>5669412</v>
      </c>
      <c r="Y47" s="31">
        <f t="shared" si="1"/>
        <v>61972</v>
      </c>
      <c r="Z47" s="32">
        <f>+IF(X47&lt;&gt;0,+(Y47/X47)*100,0)</f>
        <v>1.0930939575391592</v>
      </c>
      <c r="AA47" s="29">
        <f>SUM(AA34:AA46)</f>
        <v>11338720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27888838</v>
      </c>
      <c r="D48" s="39">
        <f t="shared" si="2"/>
        <v>0</v>
      </c>
      <c r="E48" s="40">
        <f t="shared" si="2"/>
        <v>9585332</v>
      </c>
      <c r="F48" s="41">
        <f t="shared" si="2"/>
        <v>9585332</v>
      </c>
      <c r="G48" s="41">
        <f t="shared" si="2"/>
        <v>2391472</v>
      </c>
      <c r="H48" s="41">
        <f t="shared" si="2"/>
        <v>2776995</v>
      </c>
      <c r="I48" s="41">
        <f t="shared" si="2"/>
        <v>2326652</v>
      </c>
      <c r="J48" s="41">
        <f t="shared" si="2"/>
        <v>7495119</v>
      </c>
      <c r="K48" s="41">
        <f t="shared" si="2"/>
        <v>2358753</v>
      </c>
      <c r="L48" s="41">
        <f t="shared" si="2"/>
        <v>2193631</v>
      </c>
      <c r="M48" s="41">
        <f t="shared" si="2"/>
        <v>1928741</v>
      </c>
      <c r="N48" s="41">
        <f t="shared" si="2"/>
        <v>6481125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13976244</v>
      </c>
      <c r="X48" s="41">
        <f t="shared" si="2"/>
        <v>4792614</v>
      </c>
      <c r="Y48" s="41">
        <f t="shared" si="2"/>
        <v>9183630</v>
      </c>
      <c r="Z48" s="42">
        <f>+IF(X48&lt;&gt;0,+(Y48/X48)*100,0)</f>
        <v>191.62048101516206</v>
      </c>
      <c r="AA48" s="39">
        <f>+AA32-AA47</f>
        <v>9585332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27888838</v>
      </c>
      <c r="D51" s="48">
        <f t="shared" si="3"/>
        <v>0</v>
      </c>
      <c r="E51" s="49">
        <f t="shared" si="3"/>
        <v>9585332</v>
      </c>
      <c r="F51" s="50">
        <f t="shared" si="3"/>
        <v>9585332</v>
      </c>
      <c r="G51" s="50">
        <f t="shared" si="3"/>
        <v>2391472</v>
      </c>
      <c r="H51" s="50">
        <f t="shared" si="3"/>
        <v>2776995</v>
      </c>
      <c r="I51" s="50">
        <f t="shared" si="3"/>
        <v>2326652</v>
      </c>
      <c r="J51" s="50">
        <f t="shared" si="3"/>
        <v>7495119</v>
      </c>
      <c r="K51" s="50">
        <f t="shared" si="3"/>
        <v>2358753</v>
      </c>
      <c r="L51" s="50">
        <f t="shared" si="3"/>
        <v>2193631</v>
      </c>
      <c r="M51" s="50">
        <f t="shared" si="3"/>
        <v>1928741</v>
      </c>
      <c r="N51" s="50">
        <f t="shared" si="3"/>
        <v>6481125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13976244</v>
      </c>
      <c r="X51" s="50">
        <f t="shared" si="3"/>
        <v>4792614</v>
      </c>
      <c r="Y51" s="50">
        <f t="shared" si="3"/>
        <v>9183630</v>
      </c>
      <c r="Z51" s="51">
        <f>+IF(X51&lt;&gt;0,+(Y51/X51)*100,0)</f>
        <v>191.62048101516206</v>
      </c>
      <c r="AA51" s="48">
        <f>SUM(AA48:AA50)</f>
        <v>9585332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27888838</v>
      </c>
      <c r="D53" s="54">
        <f>+D51-D52</f>
        <v>0</v>
      </c>
      <c r="E53" s="55">
        <f t="shared" si="4"/>
        <v>9585332</v>
      </c>
      <c r="F53" s="56">
        <f t="shared" si="4"/>
        <v>9585332</v>
      </c>
      <c r="G53" s="56">
        <f t="shared" si="4"/>
        <v>2391472</v>
      </c>
      <c r="H53" s="56">
        <f t="shared" si="4"/>
        <v>2776995</v>
      </c>
      <c r="I53" s="56">
        <f t="shared" si="4"/>
        <v>2326652</v>
      </c>
      <c r="J53" s="56">
        <f t="shared" si="4"/>
        <v>7495119</v>
      </c>
      <c r="K53" s="56">
        <f t="shared" si="4"/>
        <v>2358753</v>
      </c>
      <c r="L53" s="56">
        <f t="shared" si="4"/>
        <v>2193631</v>
      </c>
      <c r="M53" s="56">
        <f t="shared" si="4"/>
        <v>1928741</v>
      </c>
      <c r="N53" s="56">
        <f t="shared" si="4"/>
        <v>6481125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13976244</v>
      </c>
      <c r="X53" s="56">
        <f t="shared" si="4"/>
        <v>4792614</v>
      </c>
      <c r="Y53" s="56">
        <f t="shared" si="4"/>
        <v>9183630</v>
      </c>
      <c r="Z53" s="57">
        <f>+IF(X53&lt;&gt;0,+(Y53/X53)*100,0)</f>
        <v>191.62048101516206</v>
      </c>
      <c r="AA53" s="54">
        <f>+AA51-AA52</f>
        <v>9585332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27888838</v>
      </c>
      <c r="D56" s="48">
        <f>SUM(D53:D55)</f>
        <v>0</v>
      </c>
      <c r="E56" s="49">
        <f t="shared" si="5"/>
        <v>9585332</v>
      </c>
      <c r="F56" s="50">
        <f t="shared" si="5"/>
        <v>9585332</v>
      </c>
      <c r="G56" s="50">
        <f t="shared" si="5"/>
        <v>2391472</v>
      </c>
      <c r="H56" s="50">
        <f t="shared" si="5"/>
        <v>2776995</v>
      </c>
      <c r="I56" s="50">
        <f t="shared" si="5"/>
        <v>2326652</v>
      </c>
      <c r="J56" s="50">
        <f t="shared" si="5"/>
        <v>7495119</v>
      </c>
      <c r="K56" s="50">
        <f t="shared" si="5"/>
        <v>2358753</v>
      </c>
      <c r="L56" s="50">
        <f t="shared" si="5"/>
        <v>2193631</v>
      </c>
      <c r="M56" s="50">
        <f t="shared" si="5"/>
        <v>1928741</v>
      </c>
      <c r="N56" s="50">
        <f t="shared" si="5"/>
        <v>6481125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13976244</v>
      </c>
      <c r="X56" s="50">
        <f t="shared" si="5"/>
        <v>4792614</v>
      </c>
      <c r="Y56" s="50">
        <f t="shared" si="5"/>
        <v>9183630</v>
      </c>
      <c r="Z56" s="51">
        <f>+IF(X56&lt;&gt;0,+(Y56/X56)*100,0)</f>
        <v>191.62048101516206</v>
      </c>
      <c r="AA56" s="48">
        <f>SUM(AA53:AA55)</f>
        <v>9585332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27888838</v>
      </c>
      <c r="D59" s="65">
        <f>SUM(D56:D58)</f>
        <v>0</v>
      </c>
      <c r="E59" s="66">
        <f t="shared" si="6"/>
        <v>9585332</v>
      </c>
      <c r="F59" s="67">
        <f t="shared" si="6"/>
        <v>9585332</v>
      </c>
      <c r="G59" s="67">
        <f t="shared" si="6"/>
        <v>2391472</v>
      </c>
      <c r="H59" s="67">
        <f t="shared" si="6"/>
        <v>2776995</v>
      </c>
      <c r="I59" s="67">
        <f t="shared" si="6"/>
        <v>2326652</v>
      </c>
      <c r="J59" s="67">
        <f t="shared" si="6"/>
        <v>7495119</v>
      </c>
      <c r="K59" s="67">
        <f t="shared" si="6"/>
        <v>2358753</v>
      </c>
      <c r="L59" s="67">
        <f t="shared" si="6"/>
        <v>2193631</v>
      </c>
      <c r="M59" s="67">
        <f t="shared" si="6"/>
        <v>1928741</v>
      </c>
      <c r="N59" s="67">
        <f t="shared" si="6"/>
        <v>6481125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13976244</v>
      </c>
      <c r="X59" s="67">
        <f t="shared" si="6"/>
        <v>4792614</v>
      </c>
      <c r="Y59" s="67">
        <f t="shared" si="6"/>
        <v>9183630</v>
      </c>
      <c r="Z59" s="68">
        <f>+IF(X59&lt;&gt;0,+(Y59/X59)*100,0)</f>
        <v>191.62048101516206</v>
      </c>
      <c r="AA59" s="65">
        <f>SUM(AA56:AA58)</f>
        <v>9585332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61394586</v>
      </c>
      <c r="D9" s="20"/>
      <c r="E9" s="21">
        <v>62898965</v>
      </c>
      <c r="F9" s="22">
        <v>62898965</v>
      </c>
      <c r="G9" s="22">
        <v>5505833</v>
      </c>
      <c r="H9" s="22">
        <v>5487896</v>
      </c>
      <c r="I9" s="22">
        <v>5471357</v>
      </c>
      <c r="J9" s="22">
        <v>16465086</v>
      </c>
      <c r="K9" s="22">
        <v>5512400</v>
      </c>
      <c r="L9" s="22">
        <v>5510745</v>
      </c>
      <c r="M9" s="22">
        <v>5410727</v>
      </c>
      <c r="N9" s="22">
        <v>16433872</v>
      </c>
      <c r="O9" s="22"/>
      <c r="P9" s="22"/>
      <c r="Q9" s="22"/>
      <c r="R9" s="22"/>
      <c r="S9" s="22"/>
      <c r="T9" s="22"/>
      <c r="U9" s="22"/>
      <c r="V9" s="22"/>
      <c r="W9" s="22">
        <v>32898958</v>
      </c>
      <c r="X9" s="22">
        <v>31449480</v>
      </c>
      <c r="Y9" s="22">
        <v>1449478</v>
      </c>
      <c r="Z9" s="23">
        <v>4.608909272903718</v>
      </c>
      <c r="AA9" s="20">
        <v>62898965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15000000</v>
      </c>
      <c r="G13" s="22">
        <v>1496649</v>
      </c>
      <c r="H13" s="22">
        <v>1512085</v>
      </c>
      <c r="I13" s="22">
        <v>1516362</v>
      </c>
      <c r="J13" s="22">
        <v>4525096</v>
      </c>
      <c r="K13" s="22">
        <v>1533859</v>
      </c>
      <c r="L13" s="22">
        <v>1530038</v>
      </c>
      <c r="M13" s="22">
        <v>1554849</v>
      </c>
      <c r="N13" s="22">
        <v>4618746</v>
      </c>
      <c r="O13" s="22"/>
      <c r="P13" s="22"/>
      <c r="Q13" s="22"/>
      <c r="R13" s="22"/>
      <c r="S13" s="22"/>
      <c r="T13" s="22"/>
      <c r="U13" s="22"/>
      <c r="V13" s="22"/>
      <c r="W13" s="22">
        <v>9143842</v>
      </c>
      <c r="X13" s="22">
        <v>7500000</v>
      </c>
      <c r="Y13" s="22">
        <v>1643842</v>
      </c>
      <c r="Z13" s="23">
        <v>21.917893333333332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77835659</v>
      </c>
      <c r="D32" s="29">
        <f t="shared" ref="D32:Y32" si="0">SUM(D6:D31)</f>
        <v>0</v>
      </c>
      <c r="E32" s="30">
        <f t="shared" si="0"/>
        <v>77898965</v>
      </c>
      <c r="F32" s="31">
        <f t="shared" si="0"/>
        <v>77898965</v>
      </c>
      <c r="G32" s="31">
        <f t="shared" si="0"/>
        <v>7002482</v>
      </c>
      <c r="H32" s="31">
        <f t="shared" si="0"/>
        <v>6999981</v>
      </c>
      <c r="I32" s="31">
        <f t="shared" si="0"/>
        <v>6987719</v>
      </c>
      <c r="J32" s="31">
        <f t="shared" si="0"/>
        <v>20990182</v>
      </c>
      <c r="K32" s="31">
        <f t="shared" si="0"/>
        <v>7046259</v>
      </c>
      <c r="L32" s="31">
        <f t="shared" si="0"/>
        <v>7040783</v>
      </c>
      <c r="M32" s="31">
        <f t="shared" si="0"/>
        <v>6965576</v>
      </c>
      <c r="N32" s="31">
        <f t="shared" si="0"/>
        <v>21052618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42042800</v>
      </c>
      <c r="X32" s="31">
        <f t="shared" si="0"/>
        <v>38949480</v>
      </c>
      <c r="Y32" s="31">
        <f t="shared" si="0"/>
        <v>3093320</v>
      </c>
      <c r="Z32" s="32">
        <f>+IF(X32&lt;&gt;0,+(Y32/X32)*100,0)</f>
        <v>7.941877529558802</v>
      </c>
      <c r="AA32" s="29">
        <f>SUM(AA6:AA31)</f>
        <v>77898965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32858670</v>
      </c>
      <c r="D34" s="20"/>
      <c r="E34" s="21">
        <v>31087472</v>
      </c>
      <c r="F34" s="22">
        <v>31087472</v>
      </c>
      <c r="G34" s="22">
        <v>2652294</v>
      </c>
      <c r="H34" s="22">
        <v>2567054</v>
      </c>
      <c r="I34" s="22">
        <v>2931572</v>
      </c>
      <c r="J34" s="22">
        <v>8150920</v>
      </c>
      <c r="K34" s="22">
        <v>2097882</v>
      </c>
      <c r="L34" s="22">
        <v>3292021</v>
      </c>
      <c r="M34" s="22">
        <v>2876956</v>
      </c>
      <c r="N34" s="22">
        <v>8266859</v>
      </c>
      <c r="O34" s="22"/>
      <c r="P34" s="22"/>
      <c r="Q34" s="22"/>
      <c r="R34" s="22"/>
      <c r="S34" s="22"/>
      <c r="T34" s="22"/>
      <c r="U34" s="22"/>
      <c r="V34" s="22"/>
      <c r="W34" s="22">
        <v>16417779</v>
      </c>
      <c r="X34" s="22">
        <v>15543744</v>
      </c>
      <c r="Y34" s="22">
        <v>874035</v>
      </c>
      <c r="Z34" s="23">
        <v>5.6230661029929472</v>
      </c>
      <c r="AA34" s="20">
        <v>31087472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</v>
      </c>
      <c r="F37" s="22">
        <v>100000</v>
      </c>
      <c r="G37" s="22"/>
      <c r="H37" s="22"/>
      <c r="I37" s="22">
        <v>28000</v>
      </c>
      <c r="J37" s="22">
        <v>28000</v>
      </c>
      <c r="K37" s="22"/>
      <c r="L37" s="22">
        <v>27940</v>
      </c>
      <c r="M37" s="22"/>
      <c r="N37" s="22">
        <v>27940</v>
      </c>
      <c r="O37" s="22"/>
      <c r="P37" s="22"/>
      <c r="Q37" s="22"/>
      <c r="R37" s="22"/>
      <c r="S37" s="22"/>
      <c r="T37" s="22"/>
      <c r="U37" s="22"/>
      <c r="V37" s="22"/>
      <c r="W37" s="22">
        <v>55940</v>
      </c>
      <c r="X37" s="22">
        <v>49998</v>
      </c>
      <c r="Y37" s="22">
        <v>5942</v>
      </c>
      <c r="Z37" s="23">
        <v>11.884475379015161</v>
      </c>
      <c r="AA37" s="20">
        <v>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12499998</v>
      </c>
      <c r="Y38" s="22">
        <v>-12499998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28624362</v>
      </c>
      <c r="D41" s="20"/>
      <c r="E41" s="21">
        <v>28191865</v>
      </c>
      <c r="F41" s="22">
        <v>28191865</v>
      </c>
      <c r="G41" s="22">
        <v>1364035</v>
      </c>
      <c r="H41" s="22">
        <v>806001</v>
      </c>
      <c r="I41" s="22">
        <v>781672</v>
      </c>
      <c r="J41" s="22">
        <v>2951708</v>
      </c>
      <c r="K41" s="22">
        <v>1747810</v>
      </c>
      <c r="L41" s="22">
        <v>3281668</v>
      </c>
      <c r="M41" s="22">
        <v>2912031</v>
      </c>
      <c r="N41" s="22">
        <v>7941509</v>
      </c>
      <c r="O41" s="22"/>
      <c r="P41" s="22"/>
      <c r="Q41" s="22"/>
      <c r="R41" s="22"/>
      <c r="S41" s="22"/>
      <c r="T41" s="22"/>
      <c r="U41" s="22"/>
      <c r="V41" s="22"/>
      <c r="W41" s="22">
        <v>10893217</v>
      </c>
      <c r="X41" s="22">
        <v>14095932</v>
      </c>
      <c r="Y41" s="22">
        <v>-3202715</v>
      </c>
      <c r="Z41" s="23">
        <v>-22.720845985919912</v>
      </c>
      <c r="AA41" s="20">
        <v>28191865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-5464733</v>
      </c>
      <c r="D44" s="20"/>
      <c r="E44" s="21">
        <v>5400</v>
      </c>
      <c r="F44" s="22">
        <v>5400</v>
      </c>
      <c r="G44" s="22"/>
      <c r="H44" s="22"/>
      <c r="I44" s="22"/>
      <c r="J44" s="22"/>
      <c r="K44" s="22"/>
      <c r="L44" s="22"/>
      <c r="M44" s="22">
        <v>683</v>
      </c>
      <c r="N44" s="22">
        <v>683</v>
      </c>
      <c r="O44" s="22"/>
      <c r="P44" s="22"/>
      <c r="Q44" s="22"/>
      <c r="R44" s="22"/>
      <c r="S44" s="22"/>
      <c r="T44" s="22"/>
      <c r="U44" s="22"/>
      <c r="V44" s="22"/>
      <c r="W44" s="22">
        <v>683</v>
      </c>
      <c r="X44" s="22">
        <v>2700</v>
      </c>
      <c r="Y44" s="22">
        <v>-2017</v>
      </c>
      <c r="Z44" s="23">
        <v>-74.703703703703709</v>
      </c>
      <c r="AA44" s="20">
        <v>5400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56018299</v>
      </c>
      <c r="D47" s="29">
        <f t="shared" ref="D47:Y47" si="1">SUM(D34:D46)</f>
        <v>0</v>
      </c>
      <c r="E47" s="30">
        <f t="shared" si="1"/>
        <v>84384737</v>
      </c>
      <c r="F47" s="31">
        <f t="shared" si="1"/>
        <v>84384737</v>
      </c>
      <c r="G47" s="31">
        <f t="shared" si="1"/>
        <v>4016329</v>
      </c>
      <c r="H47" s="31">
        <f t="shared" si="1"/>
        <v>3373055</v>
      </c>
      <c r="I47" s="31">
        <f t="shared" si="1"/>
        <v>3741244</v>
      </c>
      <c r="J47" s="31">
        <f t="shared" si="1"/>
        <v>11130628</v>
      </c>
      <c r="K47" s="31">
        <f t="shared" si="1"/>
        <v>3845692</v>
      </c>
      <c r="L47" s="31">
        <f t="shared" si="1"/>
        <v>6601629</v>
      </c>
      <c r="M47" s="31">
        <f t="shared" si="1"/>
        <v>5789670</v>
      </c>
      <c r="N47" s="31">
        <f t="shared" si="1"/>
        <v>16236991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27367619</v>
      </c>
      <c r="X47" s="31">
        <f t="shared" si="1"/>
        <v>42192372</v>
      </c>
      <c r="Y47" s="31">
        <f t="shared" si="1"/>
        <v>-14824753</v>
      </c>
      <c r="Z47" s="32">
        <f>+IF(X47&lt;&gt;0,+(Y47/X47)*100,0)</f>
        <v>-35.136097586549532</v>
      </c>
      <c r="AA47" s="29">
        <f>SUM(AA34:AA46)</f>
        <v>84384737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21817360</v>
      </c>
      <c r="D48" s="39">
        <f t="shared" si="2"/>
        <v>0</v>
      </c>
      <c r="E48" s="40">
        <f t="shared" si="2"/>
        <v>-6485772</v>
      </c>
      <c r="F48" s="41">
        <f t="shared" si="2"/>
        <v>-6485772</v>
      </c>
      <c r="G48" s="41">
        <f t="shared" si="2"/>
        <v>2986153</v>
      </c>
      <c r="H48" s="41">
        <f t="shared" si="2"/>
        <v>3626926</v>
      </c>
      <c r="I48" s="41">
        <f t="shared" si="2"/>
        <v>3246475</v>
      </c>
      <c r="J48" s="41">
        <f t="shared" si="2"/>
        <v>9859554</v>
      </c>
      <c r="K48" s="41">
        <f t="shared" si="2"/>
        <v>3200567</v>
      </c>
      <c r="L48" s="41">
        <f t="shared" si="2"/>
        <v>439154</v>
      </c>
      <c r="M48" s="41">
        <f t="shared" si="2"/>
        <v>1175906</v>
      </c>
      <c r="N48" s="41">
        <f t="shared" si="2"/>
        <v>4815627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14675181</v>
      </c>
      <c r="X48" s="41">
        <f t="shared" si="2"/>
        <v>-3242892</v>
      </c>
      <c r="Y48" s="41">
        <f t="shared" si="2"/>
        <v>17918073</v>
      </c>
      <c r="Z48" s="42">
        <f>+IF(X48&lt;&gt;0,+(Y48/X48)*100,0)</f>
        <v>-552.53375690587291</v>
      </c>
      <c r="AA48" s="39">
        <f>+AA32-AA47</f>
        <v>-6485772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21817360</v>
      </c>
      <c r="D51" s="48">
        <f t="shared" si="3"/>
        <v>0</v>
      </c>
      <c r="E51" s="49">
        <f t="shared" si="3"/>
        <v>-6485772</v>
      </c>
      <c r="F51" s="50">
        <f t="shared" si="3"/>
        <v>-6485772</v>
      </c>
      <c r="G51" s="50">
        <f t="shared" si="3"/>
        <v>2986153</v>
      </c>
      <c r="H51" s="50">
        <f t="shared" si="3"/>
        <v>3626926</v>
      </c>
      <c r="I51" s="50">
        <f t="shared" si="3"/>
        <v>3246475</v>
      </c>
      <c r="J51" s="50">
        <f t="shared" si="3"/>
        <v>9859554</v>
      </c>
      <c r="K51" s="50">
        <f t="shared" si="3"/>
        <v>3200567</v>
      </c>
      <c r="L51" s="50">
        <f t="shared" si="3"/>
        <v>439154</v>
      </c>
      <c r="M51" s="50">
        <f t="shared" si="3"/>
        <v>1175906</v>
      </c>
      <c r="N51" s="50">
        <f t="shared" si="3"/>
        <v>4815627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14675181</v>
      </c>
      <c r="X51" s="50">
        <f t="shared" si="3"/>
        <v>-3242892</v>
      </c>
      <c r="Y51" s="50">
        <f t="shared" si="3"/>
        <v>17918073</v>
      </c>
      <c r="Z51" s="51">
        <f>+IF(X51&lt;&gt;0,+(Y51/X51)*100,0)</f>
        <v>-552.53375690587291</v>
      </c>
      <c r="AA51" s="48">
        <f>SUM(AA48:AA50)</f>
        <v>-6485772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21817360</v>
      </c>
      <c r="D53" s="54">
        <f>+D51-D52</f>
        <v>0</v>
      </c>
      <c r="E53" s="55">
        <f t="shared" si="4"/>
        <v>-6485772</v>
      </c>
      <c r="F53" s="56">
        <f t="shared" si="4"/>
        <v>-6485772</v>
      </c>
      <c r="G53" s="56">
        <f t="shared" si="4"/>
        <v>2986153</v>
      </c>
      <c r="H53" s="56">
        <f t="shared" si="4"/>
        <v>3626926</v>
      </c>
      <c r="I53" s="56">
        <f t="shared" si="4"/>
        <v>3246475</v>
      </c>
      <c r="J53" s="56">
        <f t="shared" si="4"/>
        <v>9859554</v>
      </c>
      <c r="K53" s="56">
        <f t="shared" si="4"/>
        <v>3200567</v>
      </c>
      <c r="L53" s="56">
        <f t="shared" si="4"/>
        <v>439154</v>
      </c>
      <c r="M53" s="56">
        <f t="shared" si="4"/>
        <v>1175906</v>
      </c>
      <c r="N53" s="56">
        <f t="shared" si="4"/>
        <v>4815627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14675181</v>
      </c>
      <c r="X53" s="56">
        <f t="shared" si="4"/>
        <v>-3242892</v>
      </c>
      <c r="Y53" s="56">
        <f t="shared" si="4"/>
        <v>17918073</v>
      </c>
      <c r="Z53" s="57">
        <f>+IF(X53&lt;&gt;0,+(Y53/X53)*100,0)</f>
        <v>-552.53375690587291</v>
      </c>
      <c r="AA53" s="54">
        <f>+AA51-AA52</f>
        <v>-6485772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21817360</v>
      </c>
      <c r="D56" s="48">
        <f>SUM(D53:D55)</f>
        <v>0</v>
      </c>
      <c r="E56" s="49">
        <f t="shared" si="5"/>
        <v>-6485772</v>
      </c>
      <c r="F56" s="50">
        <f t="shared" si="5"/>
        <v>-6485772</v>
      </c>
      <c r="G56" s="50">
        <f t="shared" si="5"/>
        <v>2986153</v>
      </c>
      <c r="H56" s="50">
        <f t="shared" si="5"/>
        <v>3626926</v>
      </c>
      <c r="I56" s="50">
        <f t="shared" si="5"/>
        <v>3246475</v>
      </c>
      <c r="J56" s="50">
        <f t="shared" si="5"/>
        <v>9859554</v>
      </c>
      <c r="K56" s="50">
        <f t="shared" si="5"/>
        <v>3200567</v>
      </c>
      <c r="L56" s="50">
        <f t="shared" si="5"/>
        <v>439154</v>
      </c>
      <c r="M56" s="50">
        <f t="shared" si="5"/>
        <v>1175906</v>
      </c>
      <c r="N56" s="50">
        <f t="shared" si="5"/>
        <v>4815627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14675181</v>
      </c>
      <c r="X56" s="50">
        <f t="shared" si="5"/>
        <v>-3242892</v>
      </c>
      <c r="Y56" s="50">
        <f t="shared" si="5"/>
        <v>17918073</v>
      </c>
      <c r="Z56" s="51">
        <f>+IF(X56&lt;&gt;0,+(Y56/X56)*100,0)</f>
        <v>-552.53375690587291</v>
      </c>
      <c r="AA56" s="48">
        <f>SUM(AA53:AA55)</f>
        <v>-6485772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21817360</v>
      </c>
      <c r="D59" s="65">
        <f>SUM(D56:D58)</f>
        <v>0</v>
      </c>
      <c r="E59" s="66">
        <f t="shared" si="6"/>
        <v>-6485772</v>
      </c>
      <c r="F59" s="67">
        <f t="shared" si="6"/>
        <v>-6485772</v>
      </c>
      <c r="G59" s="67">
        <f t="shared" si="6"/>
        <v>2986153</v>
      </c>
      <c r="H59" s="67">
        <f t="shared" si="6"/>
        <v>3626926</v>
      </c>
      <c r="I59" s="67">
        <f t="shared" si="6"/>
        <v>3246475</v>
      </c>
      <c r="J59" s="67">
        <f t="shared" si="6"/>
        <v>9859554</v>
      </c>
      <c r="K59" s="67">
        <f t="shared" si="6"/>
        <v>3200567</v>
      </c>
      <c r="L59" s="67">
        <f t="shared" si="6"/>
        <v>439154</v>
      </c>
      <c r="M59" s="67">
        <f t="shared" si="6"/>
        <v>1175906</v>
      </c>
      <c r="N59" s="67">
        <f t="shared" si="6"/>
        <v>4815627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14675181</v>
      </c>
      <c r="X59" s="67">
        <f t="shared" si="6"/>
        <v>-3242892</v>
      </c>
      <c r="Y59" s="67">
        <f t="shared" si="6"/>
        <v>17918073</v>
      </c>
      <c r="Z59" s="68">
        <f>+IF(X59&lt;&gt;0,+(Y59/X59)*100,0)</f>
        <v>-552.53375690587291</v>
      </c>
      <c r="AA59" s="65">
        <f>SUM(AA56:AA58)</f>
        <v>-6485772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2D1179-1432-4269-8F59-71FC008B1FA0}"/>
</file>

<file path=customXml/itemProps2.xml><?xml version="1.0" encoding="utf-8"?>
<ds:datastoreItem xmlns:ds="http://schemas.openxmlformats.org/officeDocument/2006/customXml" ds:itemID="{3A15FF89-7504-49FC-8DAA-C4DBC5FC5709}"/>
</file>

<file path=customXml/itemProps3.xml><?xml version="1.0" encoding="utf-8"?>
<ds:datastoreItem xmlns:ds="http://schemas.openxmlformats.org/officeDocument/2006/customXml" ds:itemID="{1DC82543-3A86-47E2-9014-7618CBFF18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2025-02-11T12:33:35Z</dcterms:created>
  <dcterms:modified xsi:type="dcterms:W3CDTF">2025-02-11T12:49:51Z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